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G:\Mi unidad\001- CREDITARIA\01_PORTAFOLIO DE PRODUCTOS BANCARIOS\BBVA\SIMULADORES\"/>
    </mc:Choice>
  </mc:AlternateContent>
  <xr:revisionPtr revIDLastSave="0" documentId="13_ncr:1_{1558A0C2-8DF2-4660-9E31-62EB43ED94DF}" xr6:coauthVersionLast="47" xr6:coauthVersionMax="47" xr10:uidLastSave="{00000000-0000-0000-0000-000000000000}"/>
  <bookViews>
    <workbookView xWindow="-108" yWindow="-108" windowWidth="23256" windowHeight="12456" tabRatio="361" xr2:uid="{00000000-000D-0000-FFFF-FFFF00000000}"/>
  </bookViews>
  <sheets>
    <sheet name="Simulación" sheetId="1" r:id="rId1"/>
  </sheets>
  <definedNames>
    <definedName name="_xlnm._FilterDatabase" localSheetId="0" hidden="1">Simulación!$C$782:$J$955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74" i="1" l="1"/>
  <c r="R773" i="1"/>
  <c r="R772" i="1"/>
  <c r="R771" i="1"/>
  <c r="R770" i="1"/>
  <c r="R769" i="1"/>
  <c r="R768" i="1"/>
  <c r="R767" i="1"/>
  <c r="R766" i="1"/>
  <c r="R765" i="1"/>
  <c r="R764" i="1"/>
  <c r="R763" i="1"/>
  <c r="R762" i="1"/>
  <c r="R761" i="1"/>
  <c r="R760" i="1"/>
  <c r="R759" i="1"/>
  <c r="R758" i="1"/>
  <c r="R757" i="1"/>
  <c r="R570" i="1"/>
  <c r="R569" i="1"/>
  <c r="R568" i="1"/>
  <c r="R567" i="1"/>
  <c r="R566" i="1"/>
  <c r="R565" i="1"/>
  <c r="R564" i="1"/>
  <c r="R563" i="1"/>
  <c r="R562" i="1"/>
  <c r="R561" i="1"/>
  <c r="R560" i="1"/>
  <c r="R559" i="1"/>
  <c r="R554" i="1"/>
  <c r="R553" i="1"/>
  <c r="R552" i="1"/>
  <c r="R551" i="1"/>
  <c r="R546" i="1"/>
  <c r="R545" i="1"/>
  <c r="R544" i="1"/>
  <c r="R543" i="1"/>
  <c r="R542" i="1"/>
  <c r="R541" i="1"/>
  <c r="R540" i="1"/>
  <c r="R539" i="1"/>
  <c r="R538" i="1"/>
  <c r="R537" i="1"/>
  <c r="R536" i="1"/>
  <c r="R535" i="1"/>
  <c r="R534" i="1"/>
  <c r="R533" i="1"/>
  <c r="R532" i="1"/>
  <c r="R531" i="1"/>
  <c r="R530" i="1"/>
  <c r="R529" i="1"/>
  <c r="R528" i="1"/>
  <c r="R527" i="1"/>
  <c r="R526" i="1"/>
  <c r="R525" i="1"/>
  <c r="R524" i="1"/>
  <c r="R523" i="1"/>
  <c r="R494" i="1"/>
  <c r="R493" i="1"/>
  <c r="R492" i="1"/>
  <c r="R491" i="1"/>
  <c r="R490" i="1"/>
  <c r="R489" i="1"/>
  <c r="R488" i="1"/>
  <c r="R487" i="1"/>
  <c r="R486" i="1"/>
  <c r="R485" i="1"/>
  <c r="R484" i="1"/>
  <c r="R483" i="1"/>
  <c r="R478" i="1"/>
  <c r="R477" i="1"/>
  <c r="R476"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17" i="1"/>
  <c r="R416" i="1"/>
  <c r="R415" i="1"/>
  <c r="R414" i="1"/>
  <c r="R413" i="1"/>
  <c r="R412" i="1"/>
  <c r="R411" i="1"/>
  <c r="R410" i="1"/>
  <c r="R409" i="1"/>
  <c r="R408" i="1"/>
  <c r="R407" i="1"/>
  <c r="R406"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C974" i="1" l="1"/>
  <c r="D974" i="1" l="1"/>
  <c r="I41" i="1"/>
  <c r="N403" i="1" l="1"/>
  <c r="N402" i="1"/>
  <c r="N398" i="1"/>
  <c r="N391" i="1"/>
  <c r="N386" i="1"/>
  <c r="N390" i="1"/>
  <c r="N387" i="1"/>
  <c r="N378" i="1"/>
  <c r="N379" i="1"/>
  <c r="I49" i="1" l="1"/>
  <c r="G974" i="1" l="1"/>
  <c r="E35" i="1" s="1"/>
  <c r="M724" i="1" l="1"/>
  <c r="M723" i="1"/>
  <c r="M722" i="1"/>
  <c r="M720" i="1"/>
  <c r="M719" i="1"/>
  <c r="M718" i="1"/>
  <c r="M712" i="1"/>
  <c r="M711" i="1"/>
  <c r="M710" i="1"/>
  <c r="M708" i="1"/>
  <c r="M707" i="1"/>
  <c r="M706" i="1"/>
  <c r="M700" i="1"/>
  <c r="M699" i="1"/>
  <c r="M698" i="1"/>
  <c r="M696" i="1"/>
  <c r="M695" i="1"/>
  <c r="M694" i="1"/>
  <c r="M688" i="1"/>
  <c r="M687" i="1"/>
  <c r="M686" i="1"/>
  <c r="M684" i="1"/>
  <c r="M683" i="1"/>
  <c r="M682" i="1"/>
  <c r="M642" i="1"/>
  <c r="M641" i="1"/>
  <c r="M640" i="1"/>
  <c r="M638" i="1"/>
  <c r="M637" i="1"/>
  <c r="M636" i="1"/>
  <c r="M630" i="1"/>
  <c r="M629" i="1"/>
  <c r="M628" i="1"/>
  <c r="M626" i="1"/>
  <c r="M625" i="1"/>
  <c r="M624" i="1"/>
  <c r="M618" i="1"/>
  <c r="M617" i="1"/>
  <c r="M616" i="1"/>
  <c r="M614" i="1"/>
  <c r="M613" i="1"/>
  <c r="M612" i="1"/>
  <c r="M606" i="1"/>
  <c r="M605" i="1"/>
  <c r="M604" i="1"/>
  <c r="M602" i="1"/>
  <c r="M601" i="1"/>
  <c r="M600" i="1"/>
  <c r="N1" i="1" l="1"/>
  <c r="G323" i="1" s="1"/>
  <c r="I592" i="1" l="1"/>
  <c r="I589" i="1"/>
  <c r="I586" i="1"/>
  <c r="I583" i="1"/>
  <c r="I570" i="1"/>
  <c r="I569" i="1"/>
  <c r="I568" i="1"/>
  <c r="I567" i="1"/>
  <c r="I558" i="1"/>
  <c r="I557" i="1"/>
  <c r="I556" i="1"/>
  <c r="I555" i="1"/>
  <c r="I546" i="1"/>
  <c r="I545" i="1"/>
  <c r="I544" i="1"/>
  <c r="I543" i="1"/>
  <c r="I534" i="1"/>
  <c r="I533" i="1"/>
  <c r="I532" i="1"/>
  <c r="I531" i="1"/>
  <c r="I516" i="1"/>
  <c r="I513" i="1"/>
  <c r="I510" i="1"/>
  <c r="I507" i="1"/>
  <c r="I482" i="1"/>
  <c r="I481" i="1"/>
  <c r="I480" i="1"/>
  <c r="I479" i="1"/>
  <c r="I470" i="1"/>
  <c r="I469" i="1"/>
  <c r="I468" i="1"/>
  <c r="I467" i="1"/>
  <c r="I458" i="1"/>
  <c r="I457" i="1"/>
  <c r="I456" i="1"/>
  <c r="I455" i="1"/>
  <c r="I440" i="1"/>
  <c r="I437" i="1"/>
  <c r="I434" i="1"/>
  <c r="I431" i="1"/>
  <c r="I405" i="1"/>
  <c r="I404" i="1"/>
  <c r="I403" i="1"/>
  <c r="I402" i="1"/>
  <c r="I393" i="1"/>
  <c r="I392" i="1"/>
  <c r="I391" i="1"/>
  <c r="I390" i="1"/>
  <c r="I381" i="1"/>
  <c r="I380" i="1"/>
  <c r="I379" i="1"/>
  <c r="I378" i="1"/>
  <c r="I494" i="1"/>
  <c r="I493" i="1"/>
  <c r="I492" i="1"/>
  <c r="I491" i="1"/>
  <c r="I417" i="1"/>
  <c r="I416" i="1"/>
  <c r="I415" i="1"/>
  <c r="I414" i="1"/>
  <c r="N320" i="1" l="1"/>
  <c r="E1094" i="1" l="1"/>
  <c r="E1088" i="1"/>
  <c r="M771" i="1" l="1"/>
  <c r="I771" i="1"/>
  <c r="M770" i="1"/>
  <c r="I770" i="1"/>
  <c r="M769" i="1"/>
  <c r="I769" i="1"/>
  <c r="M756" i="1"/>
  <c r="M752" i="1"/>
  <c r="M751" i="1"/>
  <c r="M750" i="1"/>
  <c r="M740" i="1"/>
  <c r="M736" i="1"/>
  <c r="M728" i="1"/>
  <c r="M727" i="1"/>
  <c r="M726" i="1"/>
  <c r="M725" i="1"/>
  <c r="M721" i="1"/>
  <c r="M717" i="1"/>
  <c r="M680" i="1" l="1"/>
  <c r="M676" i="1"/>
  <c r="M675" i="1"/>
  <c r="M674" i="1"/>
  <c r="M664" i="1"/>
  <c r="M660" i="1"/>
  <c r="M656" i="1"/>
  <c r="M646" i="1"/>
  <c r="M645" i="1"/>
  <c r="M644" i="1"/>
  <c r="M643" i="1"/>
  <c r="M639" i="1"/>
  <c r="M635" i="1"/>
  <c r="M598" i="1"/>
  <c r="M594" i="1"/>
  <c r="M593" i="1"/>
  <c r="M592" i="1"/>
  <c r="M582" i="1"/>
  <c r="M578" i="1"/>
  <c r="M566" i="1"/>
  <c r="I566" i="1"/>
  <c r="M565" i="1"/>
  <c r="I565" i="1"/>
  <c r="M564" i="1"/>
  <c r="I564" i="1"/>
  <c r="M563" i="1"/>
  <c r="I563" i="1"/>
  <c r="M522" i="1"/>
  <c r="M518" i="1"/>
  <c r="M517" i="1"/>
  <c r="M516" i="1"/>
  <c r="M506" i="1"/>
  <c r="M502" i="1"/>
  <c r="M490" i="1"/>
  <c r="I490" i="1"/>
  <c r="M489" i="1"/>
  <c r="I489" i="1"/>
  <c r="M488" i="1"/>
  <c r="I488" i="1"/>
  <c r="M487" i="1"/>
  <c r="I487" i="1"/>
  <c r="M446" i="1"/>
  <c r="M442" i="1"/>
  <c r="M441" i="1"/>
  <c r="M440" i="1"/>
  <c r="M430" i="1"/>
  <c r="M426" i="1"/>
  <c r="M413" i="1" l="1"/>
  <c r="I413" i="1"/>
  <c r="M412" i="1"/>
  <c r="I412" i="1"/>
  <c r="M411" i="1"/>
  <c r="I411" i="1"/>
  <c r="M410" i="1"/>
  <c r="I410" i="1"/>
  <c r="M627" i="1" l="1"/>
  <c r="M623" i="1"/>
  <c r="M709" i="1"/>
  <c r="M705" i="1"/>
  <c r="M697" i="1"/>
  <c r="M693" i="1"/>
  <c r="M685" i="1"/>
  <c r="M681" i="1"/>
  <c r="M648" i="1"/>
  <c r="M647" i="1"/>
  <c r="M615" i="1"/>
  <c r="M611" i="1"/>
  <c r="M603" i="1"/>
  <c r="M599" i="1"/>
  <c r="M663" i="1" l="1"/>
  <c r="M662" i="1"/>
  <c r="M661" i="1"/>
  <c r="G25" i="1" l="1"/>
  <c r="M591" i="1" l="1"/>
  <c r="M590" i="1"/>
  <c r="M589" i="1"/>
  <c r="M588" i="1"/>
  <c r="M587" i="1"/>
  <c r="M586" i="1"/>
  <c r="M585" i="1"/>
  <c r="M584" i="1"/>
  <c r="M583" i="1"/>
  <c r="M515" i="1"/>
  <c r="M514" i="1"/>
  <c r="M513" i="1"/>
  <c r="M512" i="1"/>
  <c r="M511" i="1"/>
  <c r="M510" i="1"/>
  <c r="M509" i="1"/>
  <c r="M508" i="1"/>
  <c r="M507" i="1"/>
  <c r="M439" i="1" l="1"/>
  <c r="M436" i="1"/>
  <c r="M435" i="1"/>
  <c r="M434" i="1"/>
  <c r="M433" i="1"/>
  <c r="M765" i="1" l="1"/>
  <c r="I765" i="1"/>
  <c r="M764" i="1"/>
  <c r="I764" i="1"/>
  <c r="M763" i="1"/>
  <c r="I763" i="1"/>
  <c r="M759" i="1" l="1"/>
  <c r="I759" i="1"/>
  <c r="M758" i="1"/>
  <c r="I758" i="1"/>
  <c r="M757" i="1"/>
  <c r="I757" i="1"/>
  <c r="M768" i="1"/>
  <c r="I768" i="1"/>
  <c r="M767" i="1"/>
  <c r="I767" i="1"/>
  <c r="M766" i="1"/>
  <c r="I766" i="1"/>
  <c r="M774" i="1" l="1"/>
  <c r="I774" i="1"/>
  <c r="M773" i="1"/>
  <c r="I773" i="1"/>
  <c r="M772" i="1"/>
  <c r="I772" i="1"/>
  <c r="M422" i="1" l="1"/>
  <c r="M732" i="1" l="1"/>
  <c r="M731" i="1"/>
  <c r="M730" i="1"/>
  <c r="M729" i="1"/>
  <c r="M652" i="1"/>
  <c r="M651" i="1"/>
  <c r="M650" i="1"/>
  <c r="M649" i="1"/>
  <c r="M574" i="1"/>
  <c r="M573" i="1"/>
  <c r="M572" i="1"/>
  <c r="M571" i="1"/>
  <c r="M498" i="1"/>
  <c r="M497" i="1"/>
  <c r="M496" i="1"/>
  <c r="M495" i="1"/>
  <c r="M777" i="1"/>
  <c r="I777" i="1"/>
  <c r="M776" i="1"/>
  <c r="I776" i="1"/>
  <c r="M775" i="1"/>
  <c r="I775" i="1"/>
  <c r="M762" i="1" l="1"/>
  <c r="I762" i="1"/>
  <c r="M761" i="1"/>
  <c r="I761" i="1"/>
  <c r="M760" i="1"/>
  <c r="I760" i="1"/>
  <c r="M755" i="1"/>
  <c r="M754" i="1"/>
  <c r="M753" i="1"/>
  <c r="M749" i="1"/>
  <c r="M748" i="1"/>
  <c r="M747" i="1"/>
  <c r="M746" i="1"/>
  <c r="M745" i="1"/>
  <c r="M744" i="1"/>
  <c r="M743" i="1"/>
  <c r="M742" i="1"/>
  <c r="M741" i="1"/>
  <c r="M739" i="1"/>
  <c r="M738" i="1"/>
  <c r="M737" i="1"/>
  <c r="M735" i="1"/>
  <c r="M734" i="1"/>
  <c r="M733" i="1"/>
  <c r="M716" i="1"/>
  <c r="M715" i="1"/>
  <c r="M714" i="1"/>
  <c r="M713" i="1"/>
  <c r="M704" i="1"/>
  <c r="M703" i="1"/>
  <c r="M702" i="1"/>
  <c r="M701" i="1"/>
  <c r="M692" i="1"/>
  <c r="M691" i="1"/>
  <c r="M690" i="1"/>
  <c r="M689" i="1"/>
  <c r="M679" i="1"/>
  <c r="M678" i="1"/>
  <c r="M677" i="1"/>
  <c r="M673" i="1"/>
  <c r="M672" i="1"/>
  <c r="M671" i="1"/>
  <c r="M670" i="1"/>
  <c r="M669" i="1"/>
  <c r="M668" i="1"/>
  <c r="M667" i="1"/>
  <c r="M666" i="1"/>
  <c r="M665" i="1"/>
  <c r="M659" i="1"/>
  <c r="M658" i="1"/>
  <c r="M657" i="1"/>
  <c r="M655" i="1"/>
  <c r="M654" i="1"/>
  <c r="M653" i="1"/>
  <c r="M634" i="1"/>
  <c r="M633" i="1"/>
  <c r="M632" i="1"/>
  <c r="M631" i="1"/>
  <c r="M622" i="1"/>
  <c r="M621" i="1"/>
  <c r="M620" i="1"/>
  <c r="M619" i="1"/>
  <c r="M610" i="1"/>
  <c r="M609" i="1"/>
  <c r="M608" i="1"/>
  <c r="M607" i="1"/>
  <c r="M597" i="1"/>
  <c r="M596" i="1"/>
  <c r="M595" i="1"/>
  <c r="M581" i="1"/>
  <c r="M580" i="1"/>
  <c r="M579" i="1"/>
  <c r="M577" i="1"/>
  <c r="M576" i="1"/>
  <c r="M575" i="1"/>
  <c r="M554" i="1"/>
  <c r="I554" i="1"/>
  <c r="M553" i="1"/>
  <c r="I553" i="1"/>
  <c r="M552" i="1"/>
  <c r="I552" i="1"/>
  <c r="M551" i="1"/>
  <c r="I551" i="1"/>
  <c r="M542" i="1"/>
  <c r="I542" i="1"/>
  <c r="M541" i="1"/>
  <c r="I541" i="1"/>
  <c r="M540" i="1"/>
  <c r="I540" i="1"/>
  <c r="M539" i="1"/>
  <c r="I539" i="1"/>
  <c r="M530" i="1"/>
  <c r="I530" i="1"/>
  <c r="M529" i="1"/>
  <c r="I529" i="1"/>
  <c r="M528" i="1"/>
  <c r="I528" i="1"/>
  <c r="M527" i="1"/>
  <c r="I527" i="1"/>
  <c r="M521" i="1"/>
  <c r="M520" i="1"/>
  <c r="M519" i="1"/>
  <c r="M505" i="1"/>
  <c r="M504" i="1"/>
  <c r="M503" i="1"/>
  <c r="M501" i="1"/>
  <c r="M500" i="1"/>
  <c r="M499" i="1"/>
  <c r="M478" i="1"/>
  <c r="I478" i="1"/>
  <c r="M477" i="1"/>
  <c r="I477" i="1"/>
  <c r="M476" i="1"/>
  <c r="I476" i="1"/>
  <c r="M475" i="1"/>
  <c r="I475" i="1"/>
  <c r="M466" i="1"/>
  <c r="I466" i="1"/>
  <c r="M465" i="1"/>
  <c r="I465" i="1"/>
  <c r="M464" i="1"/>
  <c r="I464" i="1"/>
  <c r="M463" i="1"/>
  <c r="I463" i="1"/>
  <c r="M454" i="1"/>
  <c r="I454" i="1"/>
  <c r="M453" i="1"/>
  <c r="I453" i="1"/>
  <c r="M452" i="1"/>
  <c r="I452" i="1"/>
  <c r="M451" i="1"/>
  <c r="I451" i="1"/>
  <c r="M445" i="1"/>
  <c r="M444" i="1"/>
  <c r="M443" i="1"/>
  <c r="M438" i="1"/>
  <c r="M437" i="1"/>
  <c r="M432" i="1"/>
  <c r="M431" i="1"/>
  <c r="M429" i="1"/>
  <c r="M428" i="1"/>
  <c r="M427" i="1"/>
  <c r="M425" i="1"/>
  <c r="M424" i="1"/>
  <c r="M423" i="1"/>
  <c r="M421" i="1"/>
  <c r="M420" i="1"/>
  <c r="M419" i="1"/>
  <c r="M418" i="1"/>
  <c r="M401" i="1"/>
  <c r="I401" i="1"/>
  <c r="M400" i="1"/>
  <c r="I400" i="1"/>
  <c r="M399" i="1"/>
  <c r="I399" i="1"/>
  <c r="M398" i="1"/>
  <c r="I398" i="1"/>
  <c r="M389" i="1"/>
  <c r="I389" i="1"/>
  <c r="M388" i="1"/>
  <c r="I388" i="1"/>
  <c r="M387" i="1"/>
  <c r="I387" i="1"/>
  <c r="M386" i="1"/>
  <c r="I386" i="1"/>
  <c r="M377" i="1"/>
  <c r="I377" i="1"/>
  <c r="M376" i="1"/>
  <c r="I376" i="1"/>
  <c r="M375" i="1"/>
  <c r="I375" i="1"/>
  <c r="M374" i="1"/>
  <c r="I374" i="1"/>
  <c r="J17" i="1" l="1"/>
  <c r="C366" i="1" l="1"/>
  <c r="C365" i="1"/>
  <c r="I17" i="1" l="1"/>
  <c r="F974" i="1" l="1"/>
  <c r="H1002" i="1" l="1"/>
  <c r="G1008" i="1" l="1"/>
  <c r="H1008" i="1" s="1"/>
  <c r="G1006" i="1"/>
  <c r="H1006" i="1" s="1"/>
  <c r="J15" i="1" l="1"/>
  <c r="I51" i="1" l="1"/>
  <c r="F29" i="1"/>
  <c r="E1100" i="1" l="1"/>
  <c r="I977" i="1" l="1"/>
  <c r="I975" i="1"/>
  <c r="I976" i="1" s="1"/>
  <c r="I978" i="1" l="1"/>
  <c r="I981" i="1" s="1"/>
  <c r="M1005" i="1"/>
  <c r="M1004" i="1"/>
  <c r="M1003" i="1"/>
  <c r="M1001" i="1"/>
  <c r="L1001" i="1"/>
  <c r="K1005" i="1"/>
  <c r="K1001" i="1"/>
  <c r="K23" i="1" l="1"/>
  <c r="E1057" i="1"/>
  <c r="E1093" i="1"/>
  <c r="E1092" i="1"/>
  <c r="H1085" i="1"/>
  <c r="E1087" i="1"/>
  <c r="E1086" i="1"/>
  <c r="E974" i="1" l="1"/>
  <c r="I23" i="1" l="1"/>
  <c r="I21" i="1"/>
  <c r="I29" i="1"/>
  <c r="I25" i="1"/>
  <c r="C31" i="1"/>
  <c r="E1051" i="1"/>
  <c r="M72" i="1"/>
  <c r="E70" i="1"/>
  <c r="E71" i="1"/>
  <c r="N375" i="1" l="1"/>
  <c r="N374" i="1"/>
  <c r="I15" i="1"/>
  <c r="D343" i="1"/>
  <c r="E33" i="1" l="1"/>
  <c r="O358" i="1"/>
  <c r="E37" i="1"/>
  <c r="E21" i="1"/>
  <c r="C63" i="1"/>
  <c r="H1011" i="1"/>
  <c r="E49" i="1" s="1"/>
  <c r="K995" i="1"/>
  <c r="F61" i="1"/>
  <c r="C343" i="1"/>
  <c r="I1052" i="1" l="1"/>
  <c r="F41" i="1"/>
  <c r="I1063" i="1"/>
  <c r="E343" i="1"/>
  <c r="E355" i="1"/>
  <c r="E356" i="1" s="1"/>
  <c r="E1146" i="1"/>
  <c r="E1140" i="1"/>
  <c r="H1139" i="1"/>
  <c r="H1141" i="1" s="1"/>
  <c r="E1127" i="1"/>
  <c r="E1121" i="1"/>
  <c r="E1120" i="1"/>
  <c r="H1119" i="1"/>
  <c r="H1122" i="1" s="1"/>
  <c r="E1050" i="1"/>
  <c r="L994" i="1"/>
  <c r="M994" i="1" s="1"/>
  <c r="E59" i="1" s="1"/>
  <c r="H31" i="1" s="1"/>
  <c r="L993" i="1"/>
  <c r="M993" i="1" s="1"/>
  <c r="E57" i="1" s="1"/>
  <c r="K984" i="1"/>
  <c r="L982" i="1"/>
  <c r="I69" i="1"/>
  <c r="E1056" i="1"/>
  <c r="L25" i="1"/>
  <c r="F343" i="1" l="1"/>
  <c r="I1051" i="1"/>
  <c r="M1028" i="1"/>
  <c r="M1030" i="1" s="1"/>
  <c r="M1039" i="1"/>
  <c r="I71" i="1"/>
  <c r="E362" i="1"/>
  <c r="M795" i="1"/>
  <c r="M789" i="1"/>
  <c r="M783" i="1"/>
  <c r="E1119" i="1"/>
  <c r="E1130" i="1" s="1"/>
  <c r="E1139" i="1"/>
  <c r="E1149" i="1" s="1"/>
  <c r="J856" i="1" l="1"/>
  <c r="H39" i="1"/>
  <c r="J824" i="1"/>
  <c r="J796" i="1"/>
  <c r="P794" i="1"/>
  <c r="S783" i="1"/>
  <c r="I343" i="1"/>
  <c r="G23" i="1"/>
  <c r="E1122" i="1"/>
  <c r="E1141" i="1"/>
  <c r="Q789" i="1" l="1"/>
  <c r="F1051" i="1"/>
  <c r="M790" i="1"/>
  <c r="M793" i="1" l="1"/>
  <c r="L342" i="1" l="1"/>
  <c r="M784" i="1" s="1"/>
  <c r="P525" i="1" l="1"/>
  <c r="P372" i="1"/>
  <c r="P461" i="1"/>
  <c r="P449" i="1"/>
  <c r="P384" i="1"/>
  <c r="H43" i="1"/>
  <c r="E1085" i="1"/>
  <c r="E1089" i="1" s="1"/>
  <c r="E1147" i="1" l="1"/>
  <c r="M785" i="1"/>
  <c r="O356" i="1" s="1"/>
  <c r="E1128" i="1"/>
  <c r="E1101" i="1"/>
  <c r="E1102" i="1" s="1"/>
  <c r="E1103" i="1"/>
  <c r="H1089" i="1"/>
  <c r="E1091" i="1" s="1"/>
  <c r="N820" i="1" l="1"/>
  <c r="E1129" i="1"/>
  <c r="G1129" i="1" s="1"/>
  <c r="M808" i="1" s="1"/>
  <c r="N821" i="1" s="1"/>
  <c r="E1148" i="1"/>
  <c r="G1148" i="1" s="1"/>
  <c r="M809" i="1" s="1"/>
  <c r="N822" i="1" s="1"/>
  <c r="E1062" i="1"/>
  <c r="N818" i="1"/>
  <c r="E1107" i="1"/>
  <c r="G1107" i="1" s="1"/>
  <c r="M807" i="1" s="1"/>
  <c r="N819" i="1" s="1"/>
  <c r="N823" i="1" s="1"/>
  <c r="F1103" i="1"/>
  <c r="F1089" i="1"/>
  <c r="E1095" i="1"/>
  <c r="F1095" i="1" s="1"/>
  <c r="F1090" i="1"/>
  <c r="H1091" i="1" s="1"/>
  <c r="M835" i="1" l="1"/>
  <c r="M798" i="1" s="1"/>
  <c r="E363" i="1" s="1"/>
  <c r="P796" i="1" s="1"/>
  <c r="M799" i="1" l="1"/>
  <c r="E1030" i="1" s="1"/>
  <c r="H343" i="1" s="1"/>
  <c r="I1028" i="1"/>
  <c r="E364" i="1" l="1"/>
  <c r="E39" i="1" l="1"/>
  <c r="F33" i="1" s="1"/>
  <c r="I1041" i="1"/>
  <c r="O360" i="1" l="1"/>
  <c r="O362" i="1" s="1"/>
  <c r="O363" i="1" s="1"/>
  <c r="E47" i="1"/>
  <c r="I1050" i="1"/>
  <c r="I1053" i="1" s="1"/>
  <c r="F31" i="1"/>
  <c r="F69" i="1" l="1"/>
  <c r="I53" i="1"/>
  <c r="E1058" i="1" s="1"/>
  <c r="I1030" i="1"/>
  <c r="G343" i="1" s="1"/>
  <c r="D79" i="1"/>
  <c r="E43" i="1"/>
  <c r="I43" i="1" s="1"/>
  <c r="E69" i="1"/>
  <c r="J1052" i="1" l="1"/>
  <c r="L344" i="1" s="1"/>
  <c r="E1064" i="1"/>
  <c r="E1060" i="1"/>
  <c r="L345" i="1"/>
  <c r="H35" i="1"/>
  <c r="J79" i="1"/>
  <c r="H360" i="1" l="1"/>
  <c r="I360" i="1" s="1"/>
  <c r="M48" i="1" s="1"/>
  <c r="L50" i="1" s="1"/>
  <c r="L347" i="1"/>
  <c r="E359" i="1"/>
  <c r="H47" i="1" s="1"/>
  <c r="L349" i="1"/>
  <c r="L348" i="1"/>
  <c r="E357" i="1"/>
  <c r="E360" i="1"/>
  <c r="E55" i="1" s="1"/>
  <c r="E51" i="1" l="1"/>
  <c r="E358" i="1"/>
  <c r="E53" i="1" s="1"/>
  <c r="S264" i="1"/>
  <c r="S233" i="1"/>
  <c r="S177" i="1"/>
  <c r="S146" i="1"/>
  <c r="S90" i="1"/>
  <c r="S98" i="1"/>
  <c r="S281" i="1"/>
  <c r="S195" i="1"/>
  <c r="S211" i="1"/>
  <c r="S91" i="1"/>
  <c r="S107" i="1"/>
  <c r="S156" i="1"/>
  <c r="S251" i="1"/>
  <c r="S253" i="1"/>
  <c r="S142" i="1"/>
  <c r="S292" i="1"/>
  <c r="S141" i="1"/>
  <c r="S93" i="1"/>
  <c r="S221" i="1"/>
  <c r="S303" i="1"/>
  <c r="S309" i="1"/>
  <c r="S166" i="1"/>
  <c r="S238" i="1"/>
  <c r="S310" i="1"/>
  <c r="S167" i="1"/>
  <c r="S279" i="1"/>
  <c r="S80" i="1"/>
  <c r="S271" i="1"/>
  <c r="S208" i="1"/>
  <c r="S224" i="1"/>
  <c r="S318" i="1"/>
  <c r="S129" i="1"/>
  <c r="S163" i="1"/>
  <c r="S220" i="1"/>
  <c r="S118" i="1"/>
  <c r="S192" i="1"/>
  <c r="S289" i="1"/>
  <c r="S241" i="1"/>
  <c r="S314" i="1"/>
  <c r="S154" i="1"/>
  <c r="S162" i="1"/>
  <c r="S106" i="1"/>
  <c r="S186" i="1"/>
  <c r="S202" i="1"/>
  <c r="S155" i="1"/>
  <c r="S171" i="1"/>
  <c r="S164" i="1"/>
  <c r="S92" i="1"/>
  <c r="S100" i="1"/>
  <c r="S124" i="1"/>
  <c r="S125" i="1"/>
  <c r="S183" i="1"/>
  <c r="S269" i="1"/>
  <c r="S285" i="1"/>
  <c r="S173" i="1"/>
  <c r="S278" i="1"/>
  <c r="S230" i="1"/>
  <c r="S302" i="1"/>
  <c r="S151" i="1"/>
  <c r="S263" i="1"/>
  <c r="S94" i="1"/>
  <c r="S240" i="1"/>
  <c r="S112" i="1"/>
  <c r="S304" i="1"/>
  <c r="S168" i="1"/>
  <c r="S178" i="1"/>
  <c r="S299" i="1"/>
  <c r="S172" i="1"/>
  <c r="S144" i="1"/>
  <c r="S119" i="1"/>
  <c r="S297" i="1"/>
  <c r="S185" i="1"/>
  <c r="S305" i="1"/>
  <c r="S147" i="1"/>
  <c r="S179" i="1"/>
  <c r="S170" i="1"/>
  <c r="S250" i="1"/>
  <c r="S266" i="1"/>
  <c r="S219" i="1"/>
  <c r="S235" i="1"/>
  <c r="S244" i="1"/>
  <c r="S109" i="1"/>
  <c r="S188" i="1"/>
  <c r="S212" i="1"/>
  <c r="S103" i="1"/>
  <c r="S189" i="1"/>
  <c r="S149" i="1"/>
  <c r="S206" i="1"/>
  <c r="S237" i="1"/>
  <c r="S133" i="1"/>
  <c r="S294" i="1"/>
  <c r="S135" i="1"/>
  <c r="S247" i="1"/>
  <c r="S272" i="1"/>
  <c r="S158" i="1"/>
  <c r="S191" i="1"/>
  <c r="S288" i="1"/>
  <c r="S311" i="1"/>
  <c r="S104" i="1"/>
  <c r="S232" i="1"/>
  <c r="S161" i="1"/>
  <c r="S140" i="1"/>
  <c r="S312" i="1"/>
  <c r="S114" i="1"/>
  <c r="S306" i="1"/>
  <c r="S113" i="1"/>
  <c r="S130" i="1"/>
  <c r="S105" i="1"/>
  <c r="S234" i="1"/>
  <c r="S115" i="1"/>
  <c r="S131" i="1"/>
  <c r="S282" i="1"/>
  <c r="S275" i="1"/>
  <c r="S252" i="1"/>
  <c r="S267" i="1"/>
  <c r="S284" i="1"/>
  <c r="S316" i="1"/>
  <c r="S291" i="1"/>
  <c r="S259" i="1"/>
  <c r="S213" i="1"/>
  <c r="S295" i="1"/>
  <c r="S301" i="1"/>
  <c r="S197" i="1"/>
  <c r="S127" i="1"/>
  <c r="S239" i="1"/>
  <c r="S184" i="1"/>
  <c r="S134" i="1"/>
  <c r="S222" i="1"/>
  <c r="S255" i="1"/>
  <c r="S159" i="1"/>
  <c r="S128" i="1"/>
  <c r="S176" i="1"/>
  <c r="S296" i="1"/>
  <c r="S193" i="1"/>
  <c r="S194" i="1"/>
  <c r="S205" i="1"/>
  <c r="S229" i="1"/>
  <c r="S190" i="1"/>
  <c r="S97" i="1"/>
  <c r="S122" i="1"/>
  <c r="S121" i="1"/>
  <c r="S138" i="1"/>
  <c r="S249" i="1"/>
  <c r="S226" i="1"/>
  <c r="S137" i="1"/>
  <c r="S203" i="1"/>
  <c r="S210" i="1"/>
  <c r="S99" i="1"/>
  <c r="S283" i="1"/>
  <c r="S260" i="1"/>
  <c r="S148" i="1"/>
  <c r="S317" i="1"/>
  <c r="S132" i="1"/>
  <c r="S108" i="1"/>
  <c r="S79" i="1"/>
  <c r="S277" i="1"/>
  <c r="S165" i="1"/>
  <c r="S270" i="1"/>
  <c r="S261" i="1"/>
  <c r="S231" i="1"/>
  <c r="S160" i="1"/>
  <c r="S126" i="1"/>
  <c r="S198" i="1"/>
  <c r="S286" i="1"/>
  <c r="S88" i="1"/>
  <c r="S223" i="1"/>
  <c r="S216" i="1"/>
  <c r="S280" i="1"/>
  <c r="S313" i="1"/>
  <c r="S298" i="1"/>
  <c r="S116" i="1"/>
  <c r="S117" i="1"/>
  <c r="S262" i="1"/>
  <c r="S225" i="1"/>
  <c r="S169" i="1"/>
  <c r="S257" i="1"/>
  <c r="S201" i="1"/>
  <c r="S209" i="1"/>
  <c r="S153" i="1"/>
  <c r="S242" i="1"/>
  <c r="S258" i="1"/>
  <c r="S139" i="1"/>
  <c r="S227" i="1"/>
  <c r="S307" i="1"/>
  <c r="S84" i="1"/>
  <c r="S180" i="1"/>
  <c r="S196" i="1"/>
  <c r="S85" i="1"/>
  <c r="S236" i="1"/>
  <c r="S204" i="1"/>
  <c r="S199" i="1"/>
  <c r="S293" i="1"/>
  <c r="S181" i="1"/>
  <c r="S111" i="1"/>
  <c r="S110" i="1"/>
  <c r="S182" i="1"/>
  <c r="S254" i="1"/>
  <c r="S95" i="1"/>
  <c r="S215" i="1"/>
  <c r="S143" i="1"/>
  <c r="S152" i="1"/>
  <c r="S86" i="1"/>
  <c r="S256" i="1"/>
  <c r="S145" i="1"/>
  <c r="S243" i="1"/>
  <c r="S89" i="1"/>
  <c r="S287" i="1"/>
  <c r="S81" i="1"/>
  <c r="S218" i="1"/>
  <c r="S82" i="1"/>
  <c r="S265" i="1"/>
  <c r="S273" i="1"/>
  <c r="S217" i="1"/>
  <c r="S83" i="1"/>
  <c r="S123" i="1"/>
  <c r="S274" i="1"/>
  <c r="S290" i="1"/>
  <c r="S315" i="1"/>
  <c r="S101" i="1"/>
  <c r="S276" i="1"/>
  <c r="S308" i="1"/>
  <c r="S228" i="1"/>
  <c r="S300" i="1"/>
  <c r="S268" i="1"/>
  <c r="S157" i="1"/>
  <c r="S214" i="1"/>
  <c r="S245" i="1"/>
  <c r="S102" i="1"/>
  <c r="S174" i="1"/>
  <c r="S246" i="1"/>
  <c r="S87" i="1"/>
  <c r="S175" i="1"/>
  <c r="S96" i="1"/>
  <c r="S207" i="1"/>
  <c r="S120" i="1"/>
  <c r="S136" i="1"/>
  <c r="S200" i="1"/>
  <c r="K79" i="1"/>
  <c r="S187" i="1"/>
  <c r="S150" i="1"/>
  <c r="S248" i="1"/>
  <c r="I47" i="1"/>
  <c r="R76" i="1"/>
  <c r="T78" i="1" s="1"/>
  <c r="H356" i="1"/>
  <c r="H355" i="1"/>
  <c r="H357" i="1"/>
  <c r="H359" i="1"/>
  <c r="H358" i="1"/>
  <c r="I55" i="1" l="1"/>
  <c r="R78" i="1"/>
  <c r="H324" i="1"/>
  <c r="E79" i="1"/>
  <c r="F79" i="1"/>
  <c r="L986" i="1" s="1"/>
  <c r="E1075" i="1" l="1"/>
  <c r="F1075" i="1" s="1"/>
  <c r="E1073" i="1"/>
  <c r="F1073" i="1" s="1"/>
  <c r="E1071" i="1"/>
  <c r="F1071" i="1" s="1"/>
  <c r="I70" i="1"/>
  <c r="I72" i="1" s="1"/>
  <c r="E1069" i="1"/>
  <c r="E1074" i="1"/>
  <c r="F1074" i="1" s="1"/>
  <c r="E1068" i="1"/>
  <c r="E1072" i="1"/>
  <c r="F1072" i="1" s="1"/>
  <c r="G79" i="1"/>
  <c r="E80" i="1"/>
  <c r="E81" i="1" s="1"/>
  <c r="E82" i="1" s="1"/>
  <c r="E83" i="1" s="1"/>
  <c r="E84" i="1" s="1"/>
  <c r="E85" i="1" s="1"/>
  <c r="H79" i="1" l="1"/>
  <c r="I59" i="1"/>
  <c r="I57" i="1" s="1"/>
  <c r="I79" i="1"/>
  <c r="M79" i="1" s="1"/>
  <c r="E86" i="1"/>
  <c r="E61" i="1" l="1"/>
  <c r="T79" i="1"/>
  <c r="D80" i="1"/>
  <c r="P79" i="1"/>
  <c r="L79" i="1"/>
  <c r="R79" i="1" s="1"/>
  <c r="E72" i="1"/>
  <c r="L72" i="1" s="1"/>
  <c r="E87" i="1"/>
  <c r="K80" i="1" l="1"/>
  <c r="O80" i="1"/>
  <c r="G80" i="1"/>
  <c r="H80" i="1" s="1"/>
  <c r="J80" i="1"/>
  <c r="F80" i="1"/>
  <c r="E88" i="1"/>
  <c r="I80" i="1" l="1"/>
  <c r="T80" i="1" s="1"/>
  <c r="E89" i="1"/>
  <c r="M80" i="1" l="1"/>
  <c r="D81" i="1" s="1"/>
  <c r="G81" i="1" s="1"/>
  <c r="H81" i="1" s="1"/>
  <c r="L80" i="1"/>
  <c r="R80" i="1" s="1"/>
  <c r="P80" i="1"/>
  <c r="E90" i="1"/>
  <c r="K81" i="1" l="1"/>
  <c r="J81" i="1"/>
  <c r="F81" i="1"/>
  <c r="I81" i="1" s="1"/>
  <c r="M81" i="1" s="1"/>
  <c r="D82" i="1" s="1"/>
  <c r="P81" i="1" l="1"/>
  <c r="T81" i="1"/>
  <c r="L81" i="1"/>
  <c r="R81" i="1" s="1"/>
  <c r="F82" i="1"/>
  <c r="J82" i="1"/>
  <c r="K82" i="1"/>
  <c r="O82" i="1"/>
  <c r="G82" i="1"/>
  <c r="H82" i="1" s="1"/>
  <c r="I82" i="1" l="1"/>
  <c r="M82" i="1" l="1"/>
  <c r="T82" i="1"/>
  <c r="L82" i="1"/>
  <c r="R82" i="1" l="1"/>
  <c r="D83" i="1"/>
  <c r="P82" i="1"/>
  <c r="F83" i="1" l="1"/>
  <c r="J83" i="1"/>
  <c r="K83" i="1"/>
  <c r="G83" i="1"/>
  <c r="H83" i="1" s="1"/>
  <c r="I83" i="1" l="1"/>
  <c r="M83" i="1" l="1"/>
  <c r="T83" i="1"/>
  <c r="L83" i="1"/>
  <c r="R83" i="1" l="1"/>
  <c r="D84" i="1"/>
  <c r="P83" i="1"/>
  <c r="F84" i="1" l="1"/>
  <c r="J84" i="1"/>
  <c r="K84" i="1"/>
  <c r="O84" i="1"/>
  <c r="G84" i="1"/>
  <c r="H84" i="1" s="1"/>
  <c r="I84" i="1" l="1"/>
  <c r="M84" i="1" s="1"/>
  <c r="D85" i="1" l="1"/>
  <c r="P84" i="1"/>
  <c r="T84" i="1"/>
  <c r="L84" i="1"/>
  <c r="R84" i="1" s="1"/>
  <c r="F85" i="1" l="1"/>
  <c r="K85" i="1"/>
  <c r="J85" i="1"/>
  <c r="G85" i="1"/>
  <c r="H85" i="1" s="1"/>
  <c r="I85" i="1" l="1"/>
  <c r="M85" i="1" s="1"/>
  <c r="T85" i="1" l="1"/>
  <c r="D86" i="1"/>
  <c r="P85" i="1"/>
  <c r="L85" i="1"/>
  <c r="R85" i="1" s="1"/>
  <c r="F86" i="1" l="1"/>
  <c r="J86" i="1"/>
  <c r="K86" i="1"/>
  <c r="O86" i="1"/>
  <c r="G86" i="1"/>
  <c r="H86" i="1" s="1"/>
  <c r="I86" i="1" l="1"/>
  <c r="M86" i="1" s="1"/>
  <c r="T86" i="1" l="1"/>
  <c r="D87" i="1"/>
  <c r="P86" i="1"/>
  <c r="L86" i="1"/>
  <c r="R86" i="1" s="1"/>
  <c r="F87" i="1" l="1"/>
  <c r="J87" i="1"/>
  <c r="K87" i="1"/>
  <c r="G87" i="1"/>
  <c r="H87" i="1" s="1"/>
  <c r="I87" i="1" l="1"/>
  <c r="M87" i="1" s="1"/>
  <c r="D88" i="1" l="1"/>
  <c r="P87" i="1"/>
  <c r="T87" i="1"/>
  <c r="L87" i="1"/>
  <c r="R87" i="1" s="1"/>
  <c r="F88" i="1" l="1"/>
  <c r="J88" i="1"/>
  <c r="K88" i="1"/>
  <c r="O88" i="1"/>
  <c r="G88" i="1"/>
  <c r="H88" i="1" s="1"/>
  <c r="I88" i="1" l="1"/>
  <c r="M88" i="1" s="1"/>
  <c r="D89" i="1" l="1"/>
  <c r="P88" i="1"/>
  <c r="T88" i="1"/>
  <c r="L88" i="1"/>
  <c r="R88" i="1" s="1"/>
  <c r="F89" i="1" l="1"/>
  <c r="J89" i="1"/>
  <c r="K89" i="1"/>
  <c r="G89" i="1"/>
  <c r="H89" i="1" s="1"/>
  <c r="I89" i="1" l="1"/>
  <c r="M89" i="1" s="1"/>
  <c r="P89" i="1" s="1"/>
  <c r="T89" i="1" l="1"/>
  <c r="L89" i="1"/>
  <c r="R89" i="1" s="1"/>
  <c r="D90" i="1"/>
  <c r="F90" i="1" s="1"/>
  <c r="G90" i="1" l="1"/>
  <c r="H90" i="1" s="1"/>
  <c r="O90" i="1"/>
  <c r="K90" i="1"/>
  <c r="J90" i="1"/>
  <c r="I90" i="1" l="1"/>
  <c r="M90" i="1" s="1"/>
  <c r="D91" i="1" s="1"/>
  <c r="L90" i="1" l="1"/>
  <c r="R90" i="1" s="1"/>
  <c r="T90" i="1"/>
  <c r="P90" i="1"/>
  <c r="E91" i="1"/>
  <c r="F91" i="1"/>
  <c r="J91" i="1"/>
  <c r="K91" i="1"/>
  <c r="G91" i="1" l="1"/>
  <c r="H91" i="1" s="1"/>
  <c r="E92" i="1"/>
  <c r="E93" i="1" l="1"/>
  <c r="I91" i="1"/>
  <c r="M91" i="1" s="1"/>
  <c r="T91" i="1" l="1"/>
  <c r="D92" i="1"/>
  <c r="P91" i="1"/>
  <c r="L91" i="1"/>
  <c r="R91" i="1" s="1"/>
  <c r="E94" i="1"/>
  <c r="E95" i="1" l="1"/>
  <c r="F92" i="1"/>
  <c r="K92" i="1"/>
  <c r="J92" i="1"/>
  <c r="O92" i="1"/>
  <c r="G92" i="1"/>
  <c r="H92" i="1" s="1"/>
  <c r="I92" i="1" l="1"/>
  <c r="M92" i="1" s="1"/>
  <c r="E96" i="1"/>
  <c r="D93" i="1" l="1"/>
  <c r="P92" i="1"/>
  <c r="E97" i="1"/>
  <c r="T92" i="1"/>
  <c r="L92" i="1"/>
  <c r="R92" i="1" s="1"/>
  <c r="E98" i="1" l="1"/>
  <c r="F93" i="1"/>
  <c r="K93" i="1"/>
  <c r="J93" i="1"/>
  <c r="G93" i="1"/>
  <c r="H93" i="1" s="1"/>
  <c r="I93" i="1" l="1"/>
  <c r="M93" i="1" s="1"/>
  <c r="E99" i="1"/>
  <c r="E100" i="1" l="1"/>
  <c r="T93" i="1"/>
  <c r="D94" i="1"/>
  <c r="P93" i="1"/>
  <c r="L93" i="1"/>
  <c r="R93" i="1" s="1"/>
  <c r="F94" i="1" l="1"/>
  <c r="J94" i="1"/>
  <c r="K94" i="1"/>
  <c r="O94" i="1"/>
  <c r="G94" i="1"/>
  <c r="H94" i="1" s="1"/>
  <c r="E101" i="1"/>
  <c r="E102" i="1" l="1"/>
  <c r="I94" i="1"/>
  <c r="M94" i="1" s="1"/>
  <c r="D95" i="1" l="1"/>
  <c r="P94" i="1"/>
  <c r="T94" i="1"/>
  <c r="L94" i="1"/>
  <c r="R94" i="1" s="1"/>
  <c r="F95" i="1" l="1"/>
  <c r="J95" i="1"/>
  <c r="K95" i="1"/>
  <c r="G95" i="1"/>
  <c r="H95" i="1" s="1"/>
  <c r="I95" i="1" l="1"/>
  <c r="M95" i="1" s="1"/>
  <c r="T95" i="1" l="1"/>
  <c r="D96" i="1"/>
  <c r="P95" i="1"/>
  <c r="L95" i="1"/>
  <c r="R95" i="1" s="1"/>
  <c r="F96" i="1" l="1"/>
  <c r="J96" i="1"/>
  <c r="K96" i="1"/>
  <c r="O96" i="1"/>
  <c r="G96" i="1"/>
  <c r="H96" i="1" s="1"/>
  <c r="I96" i="1" l="1"/>
  <c r="M96" i="1" s="1"/>
  <c r="D97" i="1" l="1"/>
  <c r="P96" i="1"/>
  <c r="T96" i="1"/>
  <c r="L96" i="1"/>
  <c r="R96" i="1" s="1"/>
  <c r="F97" i="1" l="1"/>
  <c r="J97" i="1"/>
  <c r="K97" i="1"/>
  <c r="G97" i="1"/>
  <c r="H97" i="1" s="1"/>
  <c r="I97" i="1" l="1"/>
  <c r="M97" i="1" s="1"/>
  <c r="T97" i="1" l="1"/>
  <c r="D98" i="1"/>
  <c r="P97" i="1"/>
  <c r="L97" i="1"/>
  <c r="R97" i="1" s="1"/>
  <c r="F98" i="1" l="1"/>
  <c r="J98" i="1"/>
  <c r="K98" i="1"/>
  <c r="O98" i="1"/>
  <c r="G98" i="1"/>
  <c r="H98" i="1" s="1"/>
  <c r="I98" i="1" l="1"/>
  <c r="M98" i="1" s="1"/>
  <c r="D99" i="1" l="1"/>
  <c r="P98" i="1"/>
  <c r="T98" i="1"/>
  <c r="L98" i="1"/>
  <c r="R98" i="1" s="1"/>
  <c r="F99" i="1" l="1"/>
  <c r="J99" i="1"/>
  <c r="K99" i="1"/>
  <c r="G99" i="1"/>
  <c r="H99" i="1" s="1"/>
  <c r="I99" i="1" l="1"/>
  <c r="M99" i="1" s="1"/>
  <c r="T99" i="1" l="1"/>
  <c r="D100" i="1"/>
  <c r="P99" i="1"/>
  <c r="L99" i="1"/>
  <c r="R99" i="1" s="1"/>
  <c r="F100" i="1" l="1"/>
  <c r="K100" i="1"/>
  <c r="J100" i="1"/>
  <c r="O100" i="1"/>
  <c r="G100" i="1"/>
  <c r="H100" i="1" s="1"/>
  <c r="I100" i="1" l="1"/>
  <c r="M100" i="1" s="1"/>
  <c r="D101" i="1" l="1"/>
  <c r="P100" i="1"/>
  <c r="T100" i="1"/>
  <c r="L100" i="1"/>
  <c r="R100" i="1" s="1"/>
  <c r="F101" i="1" l="1"/>
  <c r="K101" i="1"/>
  <c r="J101" i="1"/>
  <c r="G101" i="1"/>
  <c r="H101" i="1" s="1"/>
  <c r="I101" i="1" l="1"/>
  <c r="M101" i="1" s="1"/>
  <c r="D102" i="1" l="1"/>
  <c r="P101" i="1"/>
  <c r="T101" i="1"/>
  <c r="L101" i="1"/>
  <c r="R101" i="1" s="1"/>
  <c r="F102" i="1" l="1"/>
  <c r="J102" i="1"/>
  <c r="K102" i="1"/>
  <c r="O102" i="1"/>
  <c r="G102" i="1"/>
  <c r="H102" i="1" s="1"/>
  <c r="I102" i="1" l="1"/>
  <c r="M102" i="1" s="1"/>
  <c r="T102" i="1" l="1"/>
  <c r="D103" i="1"/>
  <c r="P102" i="1"/>
  <c r="L102" i="1"/>
  <c r="R102" i="1" s="1"/>
  <c r="F103" i="1" l="1"/>
  <c r="E103" i="1"/>
  <c r="J103" i="1"/>
  <c r="K103" i="1"/>
  <c r="G103" i="1" l="1"/>
  <c r="H103" i="1" s="1"/>
  <c r="E104" i="1"/>
  <c r="I103" i="1" l="1"/>
  <c r="M103" i="1" s="1"/>
  <c r="D104" i="1" s="1"/>
  <c r="G104" i="1" s="1"/>
  <c r="H104" i="1" s="1"/>
  <c r="E105" i="1"/>
  <c r="L103" i="1" l="1"/>
  <c r="R103" i="1" s="1"/>
  <c r="T103" i="1"/>
  <c r="P103" i="1"/>
  <c r="E106" i="1"/>
  <c r="F104" i="1"/>
  <c r="I104" i="1" s="1"/>
  <c r="J104" i="1"/>
  <c r="K104" i="1"/>
  <c r="O104" i="1"/>
  <c r="L104" i="1" l="1"/>
  <c r="R104" i="1" s="1"/>
  <c r="E107" i="1"/>
  <c r="T104" i="1"/>
  <c r="M104" i="1"/>
  <c r="D105" i="1" l="1"/>
  <c r="P104" i="1"/>
  <c r="E108" i="1"/>
  <c r="E109" i="1" l="1"/>
  <c r="F105" i="1"/>
  <c r="J105" i="1"/>
  <c r="K105" i="1"/>
  <c r="G105" i="1"/>
  <c r="H105" i="1" s="1"/>
  <c r="I105" i="1" l="1"/>
  <c r="M105" i="1" s="1"/>
  <c r="D106" i="1" s="1"/>
  <c r="E110" i="1"/>
  <c r="T105" i="1" l="1"/>
  <c r="L105" i="1"/>
  <c r="R105" i="1" s="1"/>
  <c r="P105" i="1"/>
  <c r="E111" i="1"/>
  <c r="F106" i="1"/>
  <c r="J106" i="1"/>
  <c r="K106" i="1"/>
  <c r="O106" i="1"/>
  <c r="G106" i="1"/>
  <c r="H106" i="1" s="1"/>
  <c r="I106" i="1" l="1"/>
  <c r="M106" i="1" s="1"/>
  <c r="E112" i="1"/>
  <c r="E113" i="1" l="1"/>
  <c r="T106" i="1"/>
  <c r="D107" i="1"/>
  <c r="P106" i="1"/>
  <c r="L106" i="1"/>
  <c r="R106" i="1" s="1"/>
  <c r="F107" i="1" l="1"/>
  <c r="J107" i="1"/>
  <c r="K107" i="1"/>
  <c r="G107" i="1"/>
  <c r="H107" i="1" s="1"/>
  <c r="E114" i="1"/>
  <c r="I107" i="1" l="1"/>
  <c r="M107" i="1" s="1"/>
  <c r="D108" i="1" l="1"/>
  <c r="P107" i="1"/>
  <c r="T107" i="1"/>
  <c r="L107" i="1"/>
  <c r="R107" i="1" s="1"/>
  <c r="F108" i="1" l="1"/>
  <c r="K108" i="1"/>
  <c r="J108" i="1"/>
  <c r="O108" i="1"/>
  <c r="G108" i="1"/>
  <c r="H108" i="1" s="1"/>
  <c r="I108" i="1" l="1"/>
  <c r="M108" i="1" s="1"/>
  <c r="D109" i="1" s="1"/>
  <c r="T108" i="1" l="1"/>
  <c r="L108" i="1"/>
  <c r="R108" i="1" s="1"/>
  <c r="P108" i="1"/>
  <c r="F109" i="1"/>
  <c r="K109" i="1"/>
  <c r="J109" i="1"/>
  <c r="G109" i="1"/>
  <c r="H109" i="1" s="1"/>
  <c r="I109" i="1" l="1"/>
  <c r="M109" i="1" s="1"/>
  <c r="D110" i="1" l="1"/>
  <c r="P109" i="1"/>
  <c r="T109" i="1"/>
  <c r="L109" i="1"/>
  <c r="R109" i="1" s="1"/>
  <c r="F110" i="1" l="1"/>
  <c r="J110" i="1"/>
  <c r="K110" i="1"/>
  <c r="O110" i="1"/>
  <c r="G110" i="1"/>
  <c r="H110" i="1" s="1"/>
  <c r="I110" i="1" l="1"/>
  <c r="M110" i="1" s="1"/>
  <c r="D111" i="1" l="1"/>
  <c r="P110" i="1"/>
  <c r="T110" i="1"/>
  <c r="L110" i="1"/>
  <c r="R110" i="1" s="1"/>
  <c r="F111" i="1" l="1"/>
  <c r="J111" i="1"/>
  <c r="K111" i="1"/>
  <c r="G111" i="1"/>
  <c r="H111" i="1" s="1"/>
  <c r="I111" i="1" l="1"/>
  <c r="M111" i="1" s="1"/>
  <c r="T111" i="1" l="1"/>
  <c r="D112" i="1"/>
  <c r="P111" i="1"/>
  <c r="L111" i="1"/>
  <c r="R111" i="1" s="1"/>
  <c r="F112" i="1" l="1"/>
  <c r="J112" i="1"/>
  <c r="K112" i="1"/>
  <c r="O112" i="1"/>
  <c r="G112" i="1"/>
  <c r="H112" i="1" s="1"/>
  <c r="I112" i="1" l="1"/>
  <c r="M112" i="1" s="1"/>
  <c r="D113" i="1" l="1"/>
  <c r="P112" i="1"/>
  <c r="T112" i="1"/>
  <c r="L112" i="1"/>
  <c r="R112" i="1" s="1"/>
  <c r="F113" i="1" l="1"/>
  <c r="J113" i="1"/>
  <c r="K113" i="1"/>
  <c r="G113" i="1"/>
  <c r="H113" i="1" s="1"/>
  <c r="I113" i="1" l="1"/>
  <c r="M113" i="1" s="1"/>
  <c r="D114" i="1" l="1"/>
  <c r="P113" i="1"/>
  <c r="T113" i="1"/>
  <c r="L113" i="1"/>
  <c r="R113" i="1" s="1"/>
  <c r="F114" i="1" l="1"/>
  <c r="J114" i="1"/>
  <c r="K114" i="1"/>
  <c r="O114" i="1"/>
  <c r="G114" i="1"/>
  <c r="H114" i="1" s="1"/>
  <c r="I114" i="1" l="1"/>
  <c r="M114" i="1" s="1"/>
  <c r="D115" i="1" l="1"/>
  <c r="P114" i="1"/>
  <c r="T114" i="1"/>
  <c r="L114" i="1"/>
  <c r="R114" i="1" s="1"/>
  <c r="F115" i="1" l="1"/>
  <c r="E115" i="1"/>
  <c r="J115" i="1"/>
  <c r="K115" i="1"/>
  <c r="G115" i="1" l="1"/>
  <c r="E116" i="1"/>
  <c r="I115" i="1" l="1"/>
  <c r="M115" i="1" s="1"/>
  <c r="D116" i="1" s="1"/>
  <c r="G116" i="1" s="1"/>
  <c r="H116" i="1" s="1"/>
  <c r="H115" i="1"/>
  <c r="E117" i="1"/>
  <c r="T115" i="1" l="1"/>
  <c r="P115" i="1"/>
  <c r="L115" i="1"/>
  <c r="R115" i="1" s="1"/>
  <c r="E118" i="1"/>
  <c r="F116" i="1"/>
  <c r="I116" i="1" s="1"/>
  <c r="M116" i="1" s="1"/>
  <c r="K116" i="1"/>
  <c r="J116" i="1"/>
  <c r="O116" i="1"/>
  <c r="L116" i="1" l="1"/>
  <c r="R116" i="1" s="1"/>
  <c r="D117" i="1"/>
  <c r="P116" i="1"/>
  <c r="T116" i="1"/>
  <c r="E119" i="1"/>
  <c r="E120" i="1" l="1"/>
  <c r="F117" i="1"/>
  <c r="K117" i="1"/>
  <c r="J117" i="1"/>
  <c r="G117" i="1"/>
  <c r="H117" i="1" s="1"/>
  <c r="I117" i="1" l="1"/>
  <c r="M117" i="1" s="1"/>
  <c r="E121" i="1"/>
  <c r="E122" i="1" l="1"/>
  <c r="T117" i="1"/>
  <c r="D118" i="1"/>
  <c r="P117" i="1"/>
  <c r="L117" i="1"/>
  <c r="R117" i="1" s="1"/>
  <c r="F118" i="1" l="1"/>
  <c r="J118" i="1"/>
  <c r="K118" i="1"/>
  <c r="O118" i="1"/>
  <c r="G118" i="1"/>
  <c r="H118" i="1" s="1"/>
  <c r="E123" i="1"/>
  <c r="E124" i="1" l="1"/>
  <c r="I118" i="1"/>
  <c r="M118" i="1" s="1"/>
  <c r="T118" i="1" l="1"/>
  <c r="E125" i="1"/>
  <c r="D119" i="1"/>
  <c r="P118" i="1"/>
  <c r="L118" i="1"/>
  <c r="R118" i="1" s="1"/>
  <c r="F119" i="1" l="1"/>
  <c r="J119" i="1"/>
  <c r="K119" i="1"/>
  <c r="G119" i="1"/>
  <c r="H119" i="1" s="1"/>
  <c r="E126" i="1"/>
  <c r="I119" i="1" l="1"/>
  <c r="M119" i="1" s="1"/>
  <c r="D120" i="1" l="1"/>
  <c r="P119" i="1"/>
  <c r="T119" i="1"/>
  <c r="L119" i="1"/>
  <c r="R119" i="1" s="1"/>
  <c r="F120" i="1" l="1"/>
  <c r="J120" i="1"/>
  <c r="K120" i="1"/>
  <c r="O120" i="1"/>
  <c r="G120" i="1"/>
  <c r="H120" i="1" s="1"/>
  <c r="I120" i="1" l="1"/>
  <c r="M120" i="1" s="1"/>
  <c r="D121" i="1" l="1"/>
  <c r="P120" i="1"/>
  <c r="T120" i="1"/>
  <c r="L120" i="1"/>
  <c r="R120" i="1" s="1"/>
  <c r="F121" i="1" l="1"/>
  <c r="J121" i="1"/>
  <c r="K121" i="1"/>
  <c r="G121" i="1"/>
  <c r="H121" i="1" s="1"/>
  <c r="I121" i="1" l="1"/>
  <c r="M121" i="1" s="1"/>
  <c r="T121" i="1" l="1"/>
  <c r="D122" i="1"/>
  <c r="P121" i="1"/>
  <c r="L121" i="1"/>
  <c r="R121" i="1" s="1"/>
  <c r="F122" i="1" l="1"/>
  <c r="J122" i="1"/>
  <c r="K122" i="1"/>
  <c r="O122" i="1"/>
  <c r="G122" i="1"/>
  <c r="H122" i="1" s="1"/>
  <c r="I122" i="1" l="1"/>
  <c r="M122" i="1" s="1"/>
  <c r="D123" i="1" l="1"/>
  <c r="P122" i="1"/>
  <c r="T122" i="1"/>
  <c r="L122" i="1"/>
  <c r="R122" i="1" s="1"/>
  <c r="F123" i="1" l="1"/>
  <c r="J123" i="1"/>
  <c r="K123" i="1"/>
  <c r="G123" i="1"/>
  <c r="H123" i="1" s="1"/>
  <c r="I123" i="1" l="1"/>
  <c r="M123" i="1" s="1"/>
  <c r="D124" i="1" l="1"/>
  <c r="P123" i="1"/>
  <c r="T123" i="1"/>
  <c r="L123" i="1"/>
  <c r="R123" i="1" s="1"/>
  <c r="F124" i="1" l="1"/>
  <c r="K124" i="1"/>
  <c r="J124" i="1"/>
  <c r="O124" i="1"/>
  <c r="G124" i="1"/>
  <c r="H124" i="1" s="1"/>
  <c r="I124" i="1" l="1"/>
  <c r="M124" i="1" s="1"/>
  <c r="L124" i="1" l="1"/>
  <c r="R124" i="1" s="1"/>
  <c r="D125" i="1"/>
  <c r="P124" i="1"/>
  <c r="T124" i="1"/>
  <c r="K125" i="1" l="1"/>
  <c r="J125" i="1"/>
  <c r="G125" i="1"/>
  <c r="H125" i="1" s="1"/>
  <c r="F125" i="1" l="1"/>
  <c r="I125" i="1" s="1"/>
  <c r="M125" i="1" s="1"/>
  <c r="D126" i="1" l="1"/>
  <c r="P125" i="1"/>
  <c r="T125" i="1"/>
  <c r="L125" i="1"/>
  <c r="R125" i="1" s="1"/>
  <c r="F126" i="1" l="1"/>
  <c r="J126" i="1"/>
  <c r="K126" i="1"/>
  <c r="O126" i="1"/>
  <c r="G126" i="1"/>
  <c r="H126" i="1" s="1"/>
  <c r="I126" i="1" l="1"/>
  <c r="M126" i="1" s="1"/>
  <c r="D127" i="1" l="1"/>
  <c r="P126" i="1"/>
  <c r="T126" i="1"/>
  <c r="L126" i="1"/>
  <c r="R126" i="1" s="1"/>
  <c r="F127" i="1" l="1"/>
  <c r="E127" i="1"/>
  <c r="J127" i="1"/>
  <c r="K127" i="1"/>
  <c r="G127" i="1" l="1"/>
  <c r="E128" i="1"/>
  <c r="I127" i="1" l="1"/>
  <c r="M127" i="1" s="1"/>
  <c r="D128" i="1" s="1"/>
  <c r="G128" i="1" s="1"/>
  <c r="H128" i="1" s="1"/>
  <c r="H127" i="1"/>
  <c r="E129" i="1"/>
  <c r="P127" i="1" l="1"/>
  <c r="T127" i="1"/>
  <c r="L127" i="1"/>
  <c r="R127" i="1" s="1"/>
  <c r="E130" i="1"/>
  <c r="F128" i="1"/>
  <c r="I128" i="1" s="1"/>
  <c r="J128" i="1"/>
  <c r="K128" i="1"/>
  <c r="O128" i="1"/>
  <c r="L128" i="1" l="1"/>
  <c r="R128" i="1" s="1"/>
  <c r="E131" i="1"/>
  <c r="T128" i="1"/>
  <c r="M128" i="1"/>
  <c r="D129" i="1" l="1"/>
  <c r="P128" i="1"/>
  <c r="E132" i="1"/>
  <c r="E133" i="1" l="1"/>
  <c r="F129" i="1"/>
  <c r="J129" i="1"/>
  <c r="K129" i="1"/>
  <c r="G129" i="1"/>
  <c r="H129" i="1" s="1"/>
  <c r="I129" i="1" l="1"/>
  <c r="M129" i="1" s="1"/>
  <c r="E134" i="1"/>
  <c r="E135" i="1" l="1"/>
  <c r="T129" i="1"/>
  <c r="D130" i="1"/>
  <c r="P129" i="1"/>
  <c r="L129" i="1"/>
  <c r="R129" i="1" s="1"/>
  <c r="F130" i="1" l="1"/>
  <c r="J130" i="1"/>
  <c r="K130" i="1"/>
  <c r="O130" i="1"/>
  <c r="G130" i="1"/>
  <c r="H130" i="1" s="1"/>
  <c r="E136" i="1"/>
  <c r="E137" i="1" l="1"/>
  <c r="I130" i="1"/>
  <c r="M130" i="1" s="1"/>
  <c r="D131" i="1" l="1"/>
  <c r="P130" i="1"/>
  <c r="E138" i="1"/>
  <c r="T130" i="1"/>
  <c r="L130" i="1"/>
  <c r="R130" i="1" s="1"/>
  <c r="F131" i="1" l="1"/>
  <c r="J131" i="1"/>
  <c r="K131" i="1"/>
  <c r="G131" i="1"/>
  <c r="H131" i="1" s="1"/>
  <c r="I131" i="1" l="1"/>
  <c r="M131" i="1" s="1"/>
  <c r="D132" i="1" l="1"/>
  <c r="P131" i="1"/>
  <c r="T131" i="1"/>
  <c r="L131" i="1"/>
  <c r="R131" i="1" s="1"/>
  <c r="F132" i="1" l="1"/>
  <c r="K132" i="1"/>
  <c r="J132" i="1"/>
  <c r="O132" i="1"/>
  <c r="G132" i="1"/>
  <c r="H132" i="1" s="1"/>
  <c r="I132" i="1" l="1"/>
  <c r="M132" i="1" s="1"/>
  <c r="D133" i="1" l="1"/>
  <c r="P132" i="1"/>
  <c r="T132" i="1"/>
  <c r="L132" i="1"/>
  <c r="R132" i="1" s="1"/>
  <c r="F133" i="1" l="1"/>
  <c r="K133" i="1"/>
  <c r="J133" i="1"/>
  <c r="G133" i="1"/>
  <c r="H133" i="1" s="1"/>
  <c r="I133" i="1" l="1"/>
  <c r="M133" i="1" s="1"/>
  <c r="D134" i="1" l="1"/>
  <c r="P133" i="1"/>
  <c r="T133" i="1"/>
  <c r="L133" i="1"/>
  <c r="R133" i="1" s="1"/>
  <c r="F134" i="1" l="1"/>
  <c r="J134" i="1"/>
  <c r="K134" i="1"/>
  <c r="O134" i="1"/>
  <c r="G134" i="1"/>
  <c r="H134" i="1" s="1"/>
  <c r="I134" i="1" l="1"/>
  <c r="M134" i="1" s="1"/>
  <c r="D135" i="1" l="1"/>
  <c r="P134" i="1"/>
  <c r="T134" i="1"/>
  <c r="L134" i="1"/>
  <c r="R134" i="1" s="1"/>
  <c r="F135" i="1" l="1"/>
  <c r="J135" i="1"/>
  <c r="K135" i="1"/>
  <c r="G135" i="1"/>
  <c r="H135" i="1" s="1"/>
  <c r="I135" i="1" l="1"/>
  <c r="M135" i="1" s="1"/>
  <c r="T135" i="1" l="1"/>
  <c r="D136" i="1"/>
  <c r="P135" i="1"/>
  <c r="L135" i="1"/>
  <c r="R135" i="1" s="1"/>
  <c r="F136" i="1" l="1"/>
  <c r="J136" i="1"/>
  <c r="K136" i="1"/>
  <c r="O136" i="1"/>
  <c r="G136" i="1"/>
  <c r="H136" i="1" s="1"/>
  <c r="I136" i="1" l="1"/>
  <c r="M136" i="1" s="1"/>
  <c r="D137" i="1" l="1"/>
  <c r="P136" i="1"/>
  <c r="T136" i="1"/>
  <c r="L136" i="1"/>
  <c r="R136" i="1" s="1"/>
  <c r="F137" i="1" l="1"/>
  <c r="J137" i="1"/>
  <c r="K137" i="1"/>
  <c r="G137" i="1"/>
  <c r="H137" i="1" s="1"/>
  <c r="I137" i="1" l="1"/>
  <c r="M137" i="1" s="1"/>
  <c r="T137" i="1" l="1"/>
  <c r="D138" i="1"/>
  <c r="P137" i="1"/>
  <c r="L137" i="1"/>
  <c r="R137" i="1" s="1"/>
  <c r="F138" i="1" l="1"/>
  <c r="J138" i="1"/>
  <c r="K138" i="1"/>
  <c r="O138" i="1"/>
  <c r="G138" i="1"/>
  <c r="H138" i="1" s="1"/>
  <c r="I138" i="1" l="1"/>
  <c r="M138" i="1" s="1"/>
  <c r="T138" i="1" l="1"/>
  <c r="D139" i="1"/>
  <c r="P138" i="1"/>
  <c r="L138" i="1"/>
  <c r="R138" i="1" s="1"/>
  <c r="F139" i="1" l="1"/>
  <c r="E139" i="1"/>
  <c r="E140" i="1" s="1"/>
  <c r="E141" i="1" s="1"/>
  <c r="E142" i="1" s="1"/>
  <c r="E143" i="1" s="1"/>
  <c r="E144" i="1" s="1"/>
  <c r="E145" i="1" s="1"/>
  <c r="E146" i="1" s="1"/>
  <c r="E147" i="1" s="1"/>
  <c r="E148" i="1" s="1"/>
  <c r="E149" i="1" s="1"/>
  <c r="E150" i="1" s="1"/>
  <c r="E151" i="1" s="1"/>
  <c r="E152" i="1" s="1"/>
  <c r="E153" i="1" s="1"/>
  <c r="E154" i="1" s="1"/>
  <c r="E155" i="1" s="1"/>
  <c r="E156" i="1" s="1"/>
  <c r="E157" i="1" s="1"/>
  <c r="E158" i="1" s="1"/>
  <c r="E159" i="1" s="1"/>
  <c r="E160" i="1" s="1"/>
  <c r="E161" i="1" s="1"/>
  <c r="E162" i="1" s="1"/>
  <c r="E163" i="1" s="1"/>
  <c r="E164" i="1" s="1"/>
  <c r="E165" i="1" s="1"/>
  <c r="E166" i="1" s="1"/>
  <c r="E167" i="1" s="1"/>
  <c r="E168" i="1" s="1"/>
  <c r="E169" i="1" s="1"/>
  <c r="E170" i="1" s="1"/>
  <c r="E171" i="1" s="1"/>
  <c r="E172" i="1" s="1"/>
  <c r="E173" i="1" s="1"/>
  <c r="E174" i="1" s="1"/>
  <c r="E175" i="1" s="1"/>
  <c r="E176" i="1" s="1"/>
  <c r="E177" i="1" s="1"/>
  <c r="E178" i="1" s="1"/>
  <c r="E179" i="1" s="1"/>
  <c r="E180" i="1" s="1"/>
  <c r="E181" i="1" s="1"/>
  <c r="E182" i="1" s="1"/>
  <c r="E183" i="1" s="1"/>
  <c r="E184" i="1" s="1"/>
  <c r="E185" i="1" s="1"/>
  <c r="E186" i="1" s="1"/>
  <c r="E187" i="1" s="1"/>
  <c r="E188" i="1" s="1"/>
  <c r="E189" i="1" s="1"/>
  <c r="E190" i="1" s="1"/>
  <c r="E191" i="1" s="1"/>
  <c r="E192" i="1" s="1"/>
  <c r="E193" i="1" s="1"/>
  <c r="E194" i="1" s="1"/>
  <c r="E195" i="1" s="1"/>
  <c r="E196" i="1" s="1"/>
  <c r="E197" i="1" s="1"/>
  <c r="E198" i="1" s="1"/>
  <c r="J139" i="1"/>
  <c r="K139" i="1"/>
  <c r="G139" i="1" l="1"/>
  <c r="H139" i="1" s="1"/>
  <c r="I139" i="1" l="1"/>
  <c r="M139" i="1" s="1"/>
  <c r="D140" i="1" l="1"/>
  <c r="P139" i="1"/>
  <c r="T139" i="1"/>
  <c r="L139" i="1"/>
  <c r="R139" i="1" s="1"/>
  <c r="F140" i="1" l="1"/>
  <c r="G140" i="1"/>
  <c r="H140" i="1" s="1"/>
  <c r="K140" i="1"/>
  <c r="J140" i="1"/>
  <c r="O140" i="1"/>
  <c r="I140" i="1" l="1"/>
  <c r="M140" i="1" s="1"/>
  <c r="D141" i="1" l="1"/>
  <c r="P140" i="1"/>
  <c r="T140" i="1"/>
  <c r="L140" i="1"/>
  <c r="R140" i="1" s="1"/>
  <c r="F141" i="1" l="1"/>
  <c r="G141" i="1"/>
  <c r="H141" i="1" s="1"/>
  <c r="K141" i="1"/>
  <c r="J141" i="1"/>
  <c r="I141" i="1" l="1"/>
  <c r="M141" i="1" s="1"/>
  <c r="D142" i="1" s="1"/>
  <c r="P141" i="1" l="1"/>
  <c r="T141" i="1"/>
  <c r="L141" i="1"/>
  <c r="R141" i="1" s="1"/>
  <c r="F142" i="1"/>
  <c r="G142" i="1"/>
  <c r="H142" i="1" s="1"/>
  <c r="J142" i="1"/>
  <c r="K142" i="1"/>
  <c r="O142" i="1"/>
  <c r="I142" i="1" l="1"/>
  <c r="M142" i="1" s="1"/>
  <c r="D143" i="1" l="1"/>
  <c r="P142" i="1"/>
  <c r="T142" i="1"/>
  <c r="L142" i="1"/>
  <c r="R142" i="1" s="1"/>
  <c r="G143" i="1" l="1"/>
  <c r="H143" i="1" s="1"/>
  <c r="F143" i="1"/>
  <c r="J143" i="1"/>
  <c r="K143" i="1"/>
  <c r="I143" i="1" l="1"/>
  <c r="M143" i="1" s="1"/>
  <c r="D144" i="1" s="1"/>
  <c r="T143" i="1" l="1"/>
  <c r="L143" i="1"/>
  <c r="R143" i="1" s="1"/>
  <c r="P143" i="1"/>
  <c r="F144" i="1"/>
  <c r="G144" i="1"/>
  <c r="H144" i="1" s="1"/>
  <c r="J144" i="1"/>
  <c r="K144" i="1"/>
  <c r="O144" i="1"/>
  <c r="I144" i="1" l="1"/>
  <c r="M144" i="1" s="1"/>
  <c r="D145" i="1" s="1"/>
  <c r="P144" i="1" l="1"/>
  <c r="T144" i="1"/>
  <c r="L144" i="1"/>
  <c r="R144" i="1" s="1"/>
  <c r="F145" i="1"/>
  <c r="G145" i="1"/>
  <c r="H145" i="1" s="1"/>
  <c r="J145" i="1"/>
  <c r="K145" i="1"/>
  <c r="I145" i="1" l="1"/>
  <c r="M145" i="1" s="1"/>
  <c r="D146" i="1" l="1"/>
  <c r="P145" i="1"/>
  <c r="T145" i="1"/>
  <c r="L145" i="1"/>
  <c r="R145" i="1" s="1"/>
  <c r="F146" i="1" l="1"/>
  <c r="G146" i="1"/>
  <c r="H146" i="1" s="1"/>
  <c r="J146" i="1"/>
  <c r="K146" i="1"/>
  <c r="O146" i="1"/>
  <c r="I146" i="1" l="1"/>
  <c r="M146" i="1" s="1"/>
  <c r="D147" i="1" s="1"/>
  <c r="L146" i="1" l="1"/>
  <c r="R146" i="1" s="1"/>
  <c r="P146" i="1"/>
  <c r="T146" i="1"/>
  <c r="G147" i="1"/>
  <c r="H147" i="1" s="1"/>
  <c r="F147" i="1"/>
  <c r="I147" i="1" s="1"/>
  <c r="M147" i="1" s="1"/>
  <c r="J147" i="1"/>
  <c r="K147" i="1"/>
  <c r="D148" i="1" l="1"/>
  <c r="P147" i="1"/>
  <c r="L147" i="1"/>
  <c r="R147" i="1" s="1"/>
  <c r="T147" i="1"/>
  <c r="F148" i="1" l="1"/>
  <c r="G148" i="1"/>
  <c r="H148" i="1" s="1"/>
  <c r="K148" i="1"/>
  <c r="J148" i="1"/>
  <c r="O148" i="1"/>
  <c r="I148" i="1" l="1"/>
  <c r="M148" i="1" s="1"/>
  <c r="D149" i="1" l="1"/>
  <c r="P148" i="1"/>
  <c r="T148" i="1"/>
  <c r="L148" i="1"/>
  <c r="R148" i="1" s="1"/>
  <c r="F149" i="1" l="1"/>
  <c r="G149" i="1"/>
  <c r="H149" i="1" s="1"/>
  <c r="K149" i="1"/>
  <c r="J149" i="1"/>
  <c r="I149" i="1" l="1"/>
  <c r="M149" i="1" s="1"/>
  <c r="D150" i="1" s="1"/>
  <c r="T149" i="1" l="1"/>
  <c r="L149" i="1"/>
  <c r="R149" i="1" s="1"/>
  <c r="P149" i="1"/>
  <c r="F150" i="1"/>
  <c r="G150" i="1"/>
  <c r="H150" i="1" s="1"/>
  <c r="J150" i="1"/>
  <c r="K150" i="1"/>
  <c r="O150" i="1"/>
  <c r="I150" i="1" l="1"/>
  <c r="M150" i="1" s="1"/>
  <c r="D151" i="1" s="1"/>
  <c r="T150" i="1" l="1"/>
  <c r="L150" i="1"/>
  <c r="R150" i="1" s="1"/>
  <c r="P150" i="1"/>
  <c r="G151" i="1"/>
  <c r="H151" i="1" s="1"/>
  <c r="F151" i="1"/>
  <c r="K151" i="1"/>
  <c r="J151" i="1"/>
  <c r="I151" i="1" l="1"/>
  <c r="M151" i="1" s="1"/>
  <c r="D152" i="1" s="1"/>
  <c r="T151" i="1" l="1"/>
  <c r="L151" i="1"/>
  <c r="R151" i="1" s="1"/>
  <c r="P151" i="1"/>
  <c r="F152" i="1"/>
  <c r="G152" i="1"/>
  <c r="H152" i="1" s="1"/>
  <c r="J152" i="1"/>
  <c r="K152" i="1"/>
  <c r="O152" i="1"/>
  <c r="I152" i="1" l="1"/>
  <c r="M152" i="1" s="1"/>
  <c r="P152" i="1" s="1"/>
  <c r="D153" i="1" l="1"/>
  <c r="F153" i="1" s="1"/>
  <c r="T152" i="1"/>
  <c r="L152" i="1"/>
  <c r="R152" i="1" s="1"/>
  <c r="K153" i="1" l="1"/>
  <c r="J153" i="1"/>
  <c r="G153" i="1"/>
  <c r="I153" i="1" l="1"/>
  <c r="M153" i="1" s="1"/>
  <c r="D154" i="1" s="1"/>
  <c r="H153" i="1"/>
  <c r="T153" i="1" l="1"/>
  <c r="P153" i="1"/>
  <c r="L153" i="1"/>
  <c r="R153" i="1" s="1"/>
  <c r="F154" i="1"/>
  <c r="G154" i="1"/>
  <c r="H154" i="1" s="1"/>
  <c r="J154" i="1"/>
  <c r="K154" i="1"/>
  <c r="O154" i="1"/>
  <c r="I154" i="1" l="1"/>
  <c r="M154" i="1" s="1"/>
  <c r="D155" i="1" s="1"/>
  <c r="P154" i="1" l="1"/>
  <c r="T154" i="1"/>
  <c r="L154" i="1"/>
  <c r="R154" i="1" s="1"/>
  <c r="G155" i="1"/>
  <c r="H155" i="1" s="1"/>
  <c r="F155" i="1"/>
  <c r="I155" i="1" s="1"/>
  <c r="M155" i="1" s="1"/>
  <c r="J155" i="1"/>
  <c r="K155" i="1"/>
  <c r="D156" i="1" l="1"/>
  <c r="P155" i="1"/>
  <c r="L155" i="1"/>
  <c r="R155" i="1" s="1"/>
  <c r="T155" i="1"/>
  <c r="F156" i="1" l="1"/>
  <c r="G156" i="1"/>
  <c r="H156" i="1" s="1"/>
  <c r="J156" i="1"/>
  <c r="K156" i="1"/>
  <c r="O156" i="1"/>
  <c r="I156" i="1" l="1"/>
  <c r="M156" i="1" s="1"/>
  <c r="D157" i="1" s="1"/>
  <c r="P156" i="1" l="1"/>
  <c r="T156" i="1"/>
  <c r="L156" i="1"/>
  <c r="R156" i="1" s="1"/>
  <c r="F157" i="1"/>
  <c r="G157" i="1"/>
  <c r="H157" i="1" s="1"/>
  <c r="K157" i="1"/>
  <c r="J157" i="1"/>
  <c r="I157" i="1" l="1"/>
  <c r="M157" i="1" s="1"/>
  <c r="D158" i="1" l="1"/>
  <c r="P157" i="1"/>
  <c r="T157" i="1"/>
  <c r="L157" i="1"/>
  <c r="R157" i="1" s="1"/>
  <c r="F158" i="1" l="1"/>
  <c r="G158" i="1"/>
  <c r="H158" i="1" s="1"/>
  <c r="J158" i="1"/>
  <c r="K158" i="1"/>
  <c r="O158" i="1"/>
  <c r="I158" i="1" l="1"/>
  <c r="M158" i="1" s="1"/>
  <c r="D159" i="1" s="1"/>
  <c r="P158" i="1" l="1"/>
  <c r="T158" i="1"/>
  <c r="L158" i="1"/>
  <c r="R158" i="1" s="1"/>
  <c r="G159" i="1"/>
  <c r="H159" i="1" s="1"/>
  <c r="F159" i="1"/>
  <c r="K159" i="1"/>
  <c r="J159" i="1"/>
  <c r="I159" i="1" l="1"/>
  <c r="M159" i="1" s="1"/>
  <c r="D160" i="1" s="1"/>
  <c r="T159" i="1" l="1"/>
  <c r="L159" i="1"/>
  <c r="R159" i="1" s="1"/>
  <c r="P159" i="1"/>
  <c r="F160" i="1"/>
  <c r="G160" i="1"/>
  <c r="H160" i="1" s="1"/>
  <c r="J160" i="1"/>
  <c r="K160" i="1"/>
  <c r="O160" i="1"/>
  <c r="I160" i="1" l="1"/>
  <c r="M160" i="1" s="1"/>
  <c r="D161" i="1" s="1"/>
  <c r="P160" i="1" l="1"/>
  <c r="T160" i="1"/>
  <c r="L160" i="1"/>
  <c r="R160" i="1" s="1"/>
  <c r="F161" i="1"/>
  <c r="G161" i="1"/>
  <c r="H161" i="1" s="1"/>
  <c r="J161" i="1"/>
  <c r="K161" i="1"/>
  <c r="I161" i="1" l="1"/>
  <c r="M161" i="1" s="1"/>
  <c r="D162" i="1" l="1"/>
  <c r="P161" i="1"/>
  <c r="T161" i="1"/>
  <c r="L161" i="1"/>
  <c r="R161" i="1" s="1"/>
  <c r="F162" i="1" l="1"/>
  <c r="G162" i="1"/>
  <c r="H162" i="1" s="1"/>
  <c r="J162" i="1"/>
  <c r="K162" i="1"/>
  <c r="O162" i="1"/>
  <c r="I162" i="1" l="1"/>
  <c r="M162" i="1" s="1"/>
  <c r="D163" i="1" l="1"/>
  <c r="P162" i="1"/>
  <c r="T162" i="1"/>
  <c r="L162" i="1"/>
  <c r="R162" i="1" s="1"/>
  <c r="G163" i="1" l="1"/>
  <c r="H163" i="1" s="1"/>
  <c r="F163" i="1"/>
  <c r="J163" i="1"/>
  <c r="K163" i="1"/>
  <c r="I163" i="1" l="1"/>
  <c r="M163" i="1" s="1"/>
  <c r="D164" i="1" s="1"/>
  <c r="T163" i="1" l="1"/>
  <c r="L163" i="1"/>
  <c r="R163" i="1" s="1"/>
  <c r="P163" i="1"/>
  <c r="F164" i="1"/>
  <c r="G164" i="1"/>
  <c r="H164" i="1" s="1"/>
  <c r="J164" i="1"/>
  <c r="K164" i="1"/>
  <c r="O164" i="1"/>
  <c r="I164" i="1" l="1"/>
  <c r="M164" i="1" s="1"/>
  <c r="D165" i="1" s="1"/>
  <c r="T164" i="1" l="1"/>
  <c r="L164" i="1"/>
  <c r="R164" i="1" s="1"/>
  <c r="P164" i="1"/>
  <c r="F165" i="1"/>
  <c r="G165" i="1"/>
  <c r="H165" i="1" s="1"/>
  <c r="K165" i="1"/>
  <c r="J165" i="1"/>
  <c r="I165" i="1" l="1"/>
  <c r="M165" i="1" s="1"/>
  <c r="D166" i="1" s="1"/>
  <c r="T165" i="1" l="1"/>
  <c r="P165" i="1"/>
  <c r="L165" i="1"/>
  <c r="R165" i="1" s="1"/>
  <c r="F166" i="1"/>
  <c r="G166" i="1"/>
  <c r="H166" i="1" s="1"/>
  <c r="J166" i="1"/>
  <c r="K166" i="1"/>
  <c r="O166" i="1"/>
  <c r="I166" i="1" l="1"/>
  <c r="M166" i="1" s="1"/>
  <c r="P166" i="1" s="1"/>
  <c r="D167" i="1" l="1"/>
  <c r="G167" i="1" s="1"/>
  <c r="H167" i="1" s="1"/>
  <c r="T166" i="1"/>
  <c r="L166" i="1"/>
  <c r="R166" i="1" s="1"/>
  <c r="F167" i="1" l="1"/>
  <c r="I167" i="1" s="1"/>
  <c r="M167" i="1" s="1"/>
  <c r="P167" i="1" s="1"/>
  <c r="J167" i="1"/>
  <c r="K167" i="1"/>
  <c r="T167" i="1" l="1"/>
  <c r="D168" i="1"/>
  <c r="F168" i="1" s="1"/>
  <c r="L167" i="1"/>
  <c r="R167" i="1" s="1"/>
  <c r="O168" i="1" l="1"/>
  <c r="K168" i="1"/>
  <c r="J168" i="1"/>
  <c r="G168" i="1"/>
  <c r="H168" i="1" s="1"/>
  <c r="I168" i="1" l="1"/>
  <c r="M168" i="1" s="1"/>
  <c r="D169" i="1" s="1"/>
  <c r="G169" i="1" s="1"/>
  <c r="H169" i="1" s="1"/>
  <c r="L168" i="1" l="1"/>
  <c r="R168" i="1" s="1"/>
  <c r="T168" i="1"/>
  <c r="J169" i="1"/>
  <c r="K169" i="1"/>
  <c r="P168" i="1"/>
  <c r="F169" i="1"/>
  <c r="I169" i="1" s="1"/>
  <c r="M169" i="1" l="1"/>
  <c r="D170" i="1" s="1"/>
  <c r="F170" i="1" s="1"/>
  <c r="T169" i="1"/>
  <c r="L169" i="1"/>
  <c r="R169" i="1" s="1"/>
  <c r="O170" i="1" l="1"/>
  <c r="K170" i="1"/>
  <c r="J170" i="1"/>
  <c r="G170" i="1"/>
  <c r="H170" i="1" s="1"/>
  <c r="P169" i="1"/>
  <c r="I170" i="1" l="1"/>
  <c r="M170" i="1" s="1"/>
  <c r="D171" i="1" s="1"/>
  <c r="G171" i="1" s="1"/>
  <c r="H171" i="1" s="1"/>
  <c r="L170" i="1" l="1"/>
  <c r="R170" i="1" s="1"/>
  <c r="T170" i="1"/>
  <c r="J171" i="1"/>
  <c r="K171" i="1"/>
  <c r="F171" i="1"/>
  <c r="I171" i="1" s="1"/>
  <c r="M171" i="1" s="1"/>
  <c r="P171" i="1" s="1"/>
  <c r="P170" i="1"/>
  <c r="D172" i="1" l="1"/>
  <c r="T171" i="1"/>
  <c r="L171" i="1"/>
  <c r="R171" i="1" s="1"/>
  <c r="K172" i="1" l="1"/>
  <c r="O172" i="1"/>
  <c r="J172" i="1"/>
  <c r="G172" i="1"/>
  <c r="F172" i="1" s="1"/>
  <c r="I172" i="1" l="1"/>
  <c r="M172" i="1" s="1"/>
  <c r="D173" i="1" s="1"/>
  <c r="F173" i="1" s="1"/>
  <c r="H172" i="1"/>
  <c r="J173" i="1" l="1"/>
  <c r="T172" i="1"/>
  <c r="G173" i="1"/>
  <c r="H173" i="1" s="1"/>
  <c r="P172" i="1"/>
  <c r="K173" i="1"/>
  <c r="L172" i="1"/>
  <c r="R172" i="1" s="1"/>
  <c r="I173" i="1" l="1"/>
  <c r="M173" i="1" s="1"/>
  <c r="D174" i="1" s="1"/>
  <c r="F174" i="1" s="1"/>
  <c r="G174" i="1" l="1"/>
  <c r="H174" i="1" s="1"/>
  <c r="L173" i="1"/>
  <c r="R173" i="1" s="1"/>
  <c r="O174" i="1"/>
  <c r="K174" i="1"/>
  <c r="J174" i="1"/>
  <c r="T173" i="1"/>
  <c r="P173" i="1"/>
  <c r="I174" i="1" l="1"/>
  <c r="M174" i="1" s="1"/>
  <c r="P174" i="1" s="1"/>
  <c r="D175" i="1" l="1"/>
  <c r="G175" i="1" s="1"/>
  <c r="H175" i="1" s="1"/>
  <c r="L174" i="1"/>
  <c r="R174" i="1" s="1"/>
  <c r="T174" i="1"/>
  <c r="K175" i="1" l="1"/>
  <c r="J175" i="1"/>
  <c r="F175" i="1"/>
  <c r="I175" i="1" s="1"/>
  <c r="M175" i="1" s="1"/>
  <c r="D176" i="1" s="1"/>
  <c r="T175" i="1" l="1"/>
  <c r="L175" i="1"/>
  <c r="R175" i="1" s="1"/>
  <c r="P175" i="1"/>
  <c r="F176" i="1"/>
  <c r="G176" i="1"/>
  <c r="H176" i="1" s="1"/>
  <c r="J176" i="1"/>
  <c r="K176" i="1"/>
  <c r="O176" i="1"/>
  <c r="I176" i="1" l="1"/>
  <c r="M176" i="1" s="1"/>
  <c r="D177" i="1" s="1"/>
  <c r="T176" i="1" l="1"/>
  <c r="L176" i="1"/>
  <c r="R176" i="1" s="1"/>
  <c r="P176" i="1"/>
  <c r="F177" i="1"/>
  <c r="G177" i="1"/>
  <c r="H177" i="1" s="1"/>
  <c r="J177" i="1"/>
  <c r="K177" i="1"/>
  <c r="I177" i="1" l="1"/>
  <c r="M177" i="1" s="1"/>
  <c r="D178" i="1" l="1"/>
  <c r="P177" i="1"/>
  <c r="T177" i="1"/>
  <c r="L177" i="1"/>
  <c r="R177" i="1" s="1"/>
  <c r="G178" i="1" l="1"/>
  <c r="H178" i="1" s="1"/>
  <c r="J178" i="1"/>
  <c r="K178" i="1"/>
  <c r="O178" i="1"/>
  <c r="F178" i="1" l="1"/>
  <c r="I178" i="1" s="1"/>
  <c r="M178" i="1" s="1"/>
  <c r="D179" i="1" l="1"/>
  <c r="P178" i="1"/>
  <c r="T178" i="1"/>
  <c r="L178" i="1"/>
  <c r="R178" i="1" s="1"/>
  <c r="G179" i="1" l="1"/>
  <c r="H179" i="1" s="1"/>
  <c r="F179" i="1"/>
  <c r="K179" i="1"/>
  <c r="J179" i="1"/>
  <c r="I179" i="1" l="1"/>
  <c r="M179" i="1" s="1"/>
  <c r="D180" i="1" s="1"/>
  <c r="T179" i="1" l="1"/>
  <c r="L179" i="1"/>
  <c r="R179" i="1" s="1"/>
  <c r="P179" i="1"/>
  <c r="F180" i="1"/>
  <c r="G180" i="1"/>
  <c r="H180" i="1" s="1"/>
  <c r="J180" i="1"/>
  <c r="K180" i="1"/>
  <c r="O180" i="1"/>
  <c r="I180" i="1" l="1"/>
  <c r="M180" i="1" s="1"/>
  <c r="D181" i="1" s="1"/>
  <c r="T180" i="1" l="1"/>
  <c r="L180" i="1"/>
  <c r="R180" i="1" s="1"/>
  <c r="P180" i="1"/>
  <c r="F181" i="1"/>
  <c r="G181" i="1"/>
  <c r="H181" i="1" s="1"/>
  <c r="J181" i="1"/>
  <c r="K181" i="1"/>
  <c r="I181" i="1" l="1"/>
  <c r="M181" i="1" s="1"/>
  <c r="D182" i="1" s="1"/>
  <c r="T181" i="1" l="1"/>
  <c r="L181" i="1"/>
  <c r="R181" i="1" s="1"/>
  <c r="P181" i="1"/>
  <c r="F182" i="1"/>
  <c r="G182" i="1"/>
  <c r="H182" i="1" s="1"/>
  <c r="J182" i="1"/>
  <c r="K182" i="1"/>
  <c r="O182" i="1"/>
  <c r="I182" i="1" l="1"/>
  <c r="M182" i="1" s="1"/>
  <c r="D183" i="1" s="1"/>
  <c r="L182" i="1" l="1"/>
  <c r="R182" i="1" s="1"/>
  <c r="T182" i="1"/>
  <c r="P182" i="1"/>
  <c r="G183" i="1"/>
  <c r="H183" i="1" s="1"/>
  <c r="F183" i="1"/>
  <c r="J183" i="1"/>
  <c r="K183" i="1"/>
  <c r="I183" i="1" l="1"/>
  <c r="M183" i="1" s="1"/>
  <c r="D184" i="1" s="1"/>
  <c r="T183" i="1" l="1"/>
  <c r="L183" i="1"/>
  <c r="R183" i="1" s="1"/>
  <c r="P183" i="1"/>
  <c r="G184" i="1"/>
  <c r="H184" i="1" s="1"/>
  <c r="J184" i="1"/>
  <c r="K184" i="1"/>
  <c r="O184" i="1"/>
  <c r="F184" i="1" l="1"/>
  <c r="I184" i="1" s="1"/>
  <c r="M184" i="1" s="1"/>
  <c r="D185" i="1" l="1"/>
  <c r="P184" i="1"/>
  <c r="T184" i="1"/>
  <c r="L184" i="1"/>
  <c r="R184" i="1" s="1"/>
  <c r="F185" i="1" l="1"/>
  <c r="G185" i="1"/>
  <c r="H185" i="1" s="1"/>
  <c r="J185" i="1"/>
  <c r="K185" i="1"/>
  <c r="I185" i="1" l="1"/>
  <c r="M185" i="1" s="1"/>
  <c r="D186" i="1" s="1"/>
  <c r="L185" i="1" l="1"/>
  <c r="R185" i="1" s="1"/>
  <c r="T185" i="1"/>
  <c r="P185" i="1"/>
  <c r="F186" i="1"/>
  <c r="G186" i="1"/>
  <c r="H186" i="1" s="1"/>
  <c r="J186" i="1"/>
  <c r="K186" i="1"/>
  <c r="O186" i="1"/>
  <c r="I186" i="1" l="1"/>
  <c r="M186" i="1" s="1"/>
  <c r="D187" i="1" s="1"/>
  <c r="P186" i="1" l="1"/>
  <c r="T186" i="1"/>
  <c r="L186" i="1"/>
  <c r="R186" i="1" s="1"/>
  <c r="G187" i="1"/>
  <c r="H187" i="1" s="1"/>
  <c r="F187" i="1"/>
  <c r="K187" i="1"/>
  <c r="J187" i="1"/>
  <c r="I187" i="1" l="1"/>
  <c r="M187" i="1" s="1"/>
  <c r="D188" i="1" s="1"/>
  <c r="T187" i="1" l="1"/>
  <c r="L187" i="1"/>
  <c r="R187" i="1" s="1"/>
  <c r="P187" i="1"/>
  <c r="G188" i="1"/>
  <c r="H188" i="1" s="1"/>
  <c r="J188" i="1"/>
  <c r="K188" i="1"/>
  <c r="O188" i="1"/>
  <c r="F188" i="1" l="1"/>
  <c r="I188" i="1" s="1"/>
  <c r="M188" i="1" s="1"/>
  <c r="D189" i="1" s="1"/>
  <c r="T188" i="1" l="1"/>
  <c r="P188" i="1"/>
  <c r="L188" i="1"/>
  <c r="R188" i="1" s="1"/>
  <c r="F189" i="1"/>
  <c r="G189" i="1"/>
  <c r="H189" i="1" s="1"/>
  <c r="J189" i="1"/>
  <c r="K189" i="1"/>
  <c r="I189" i="1" l="1"/>
  <c r="M189" i="1" s="1"/>
  <c r="T189" i="1" l="1"/>
  <c r="D190" i="1"/>
  <c r="P189" i="1"/>
  <c r="L189" i="1"/>
  <c r="R189" i="1" s="1"/>
  <c r="G190" i="1" l="1"/>
  <c r="H190" i="1" s="1"/>
  <c r="J190" i="1"/>
  <c r="K190" i="1"/>
  <c r="O190" i="1"/>
  <c r="F190" i="1" l="1"/>
  <c r="I190" i="1" s="1"/>
  <c r="M190" i="1" s="1"/>
  <c r="D191" i="1" s="1"/>
  <c r="T190" i="1" l="1"/>
  <c r="P190" i="1"/>
  <c r="L190" i="1"/>
  <c r="R190" i="1" s="1"/>
  <c r="G191" i="1"/>
  <c r="H191" i="1" s="1"/>
  <c r="F191" i="1"/>
  <c r="I191" i="1" s="1"/>
  <c r="M191" i="1" s="1"/>
  <c r="J191" i="1"/>
  <c r="K191" i="1"/>
  <c r="D192" i="1" l="1"/>
  <c r="P191" i="1"/>
  <c r="L191" i="1"/>
  <c r="R191" i="1" s="1"/>
  <c r="T191" i="1"/>
  <c r="F192" i="1" l="1"/>
  <c r="G192" i="1"/>
  <c r="H192" i="1" s="1"/>
  <c r="J192" i="1"/>
  <c r="K192" i="1"/>
  <c r="O192" i="1"/>
  <c r="I192" i="1" l="1"/>
  <c r="M192" i="1" s="1"/>
  <c r="D193" i="1" l="1"/>
  <c r="P192" i="1"/>
  <c r="T192" i="1"/>
  <c r="L192" i="1"/>
  <c r="R192" i="1" s="1"/>
  <c r="F193" i="1" l="1"/>
  <c r="G193" i="1"/>
  <c r="H193" i="1" s="1"/>
  <c r="J193" i="1"/>
  <c r="K193" i="1"/>
  <c r="I193" i="1" l="1"/>
  <c r="M193" i="1" s="1"/>
  <c r="P193" i="1" s="1"/>
  <c r="T193" i="1" l="1"/>
  <c r="L193" i="1"/>
  <c r="R193" i="1" s="1"/>
  <c r="D194" i="1"/>
  <c r="F194" i="1" s="1"/>
  <c r="O194" i="1" l="1"/>
  <c r="K194" i="1"/>
  <c r="J194" i="1"/>
  <c r="G194" i="1"/>
  <c r="I194" i="1" l="1"/>
  <c r="M194" i="1" s="1"/>
  <c r="D195" i="1" s="1"/>
  <c r="H194" i="1"/>
  <c r="T194" i="1" l="1"/>
  <c r="P194" i="1"/>
  <c r="L194" i="1"/>
  <c r="R194" i="1" s="1"/>
  <c r="G195" i="1"/>
  <c r="H195" i="1" s="1"/>
  <c r="F195" i="1"/>
  <c r="K195" i="1"/>
  <c r="J195" i="1"/>
  <c r="I195" i="1" l="1"/>
  <c r="M195" i="1" s="1"/>
  <c r="T195" i="1" l="1"/>
  <c r="L195" i="1"/>
  <c r="R195" i="1" s="1"/>
  <c r="D196" i="1"/>
  <c r="P195" i="1"/>
  <c r="F196" i="1" l="1"/>
  <c r="G196" i="1"/>
  <c r="H196" i="1" s="1"/>
  <c r="J196" i="1"/>
  <c r="K196" i="1"/>
  <c r="O196" i="1"/>
  <c r="I196" i="1" l="1"/>
  <c r="M196" i="1" s="1"/>
  <c r="D197" i="1" s="1"/>
  <c r="P196" i="1" l="1"/>
  <c r="T196" i="1"/>
  <c r="L196" i="1"/>
  <c r="R196" i="1" s="1"/>
  <c r="F197" i="1"/>
  <c r="G197" i="1"/>
  <c r="H197" i="1" s="1"/>
  <c r="J197" i="1"/>
  <c r="K197" i="1"/>
  <c r="I197" i="1" l="1"/>
  <c r="M197" i="1" s="1"/>
  <c r="D198" i="1" s="1"/>
  <c r="T197" i="1" l="1"/>
  <c r="L197" i="1"/>
  <c r="R197" i="1" s="1"/>
  <c r="P197" i="1"/>
  <c r="F198" i="1"/>
  <c r="G198" i="1"/>
  <c r="H198" i="1" s="1"/>
  <c r="J198" i="1"/>
  <c r="K198" i="1"/>
  <c r="O198" i="1"/>
  <c r="I198" i="1" l="1"/>
  <c r="M198" i="1" s="1"/>
  <c r="D199" i="1" s="1"/>
  <c r="T198" i="1" l="1"/>
  <c r="L198" i="1"/>
  <c r="R198" i="1" s="1"/>
  <c r="P198" i="1"/>
  <c r="E199" i="1"/>
  <c r="E200" i="1" s="1"/>
  <c r="E201" i="1" s="1"/>
  <c r="E202" i="1" s="1"/>
  <c r="E203" i="1" s="1"/>
  <c r="E204" i="1" s="1"/>
  <c r="E205" i="1" s="1"/>
  <c r="E206" i="1" s="1"/>
  <c r="E207" i="1" s="1"/>
  <c r="E208" i="1" s="1"/>
  <c r="E209" i="1" s="1"/>
  <c r="E210" i="1" s="1"/>
  <c r="E211" i="1" s="1"/>
  <c r="E212" i="1" s="1"/>
  <c r="E213" i="1" s="1"/>
  <c r="E214" i="1" s="1"/>
  <c r="E215" i="1" s="1"/>
  <c r="E216" i="1" s="1"/>
  <c r="E217" i="1" s="1"/>
  <c r="E218" i="1" s="1"/>
  <c r="E219" i="1" s="1"/>
  <c r="E220" i="1" s="1"/>
  <c r="E221" i="1" s="1"/>
  <c r="E222" i="1" s="1"/>
  <c r="E223" i="1" s="1"/>
  <c r="E224" i="1" s="1"/>
  <c r="E225" i="1" s="1"/>
  <c r="E226" i="1" s="1"/>
  <c r="E227" i="1" s="1"/>
  <c r="E228" i="1" s="1"/>
  <c r="E229" i="1" s="1"/>
  <c r="E230" i="1" s="1"/>
  <c r="E231" i="1" s="1"/>
  <c r="E232" i="1" s="1"/>
  <c r="E233" i="1" s="1"/>
  <c r="E234" i="1" s="1"/>
  <c r="E235" i="1" s="1"/>
  <c r="E236" i="1" s="1"/>
  <c r="E237" i="1" s="1"/>
  <c r="E238" i="1" s="1"/>
  <c r="E239" i="1" s="1"/>
  <c r="E240" i="1" s="1"/>
  <c r="E241" i="1" s="1"/>
  <c r="E242" i="1" s="1"/>
  <c r="E243" i="1" s="1"/>
  <c r="E244" i="1" s="1"/>
  <c r="E245" i="1" s="1"/>
  <c r="E246" i="1" s="1"/>
  <c r="E247" i="1" s="1"/>
  <c r="E248" i="1" s="1"/>
  <c r="E249" i="1" s="1"/>
  <c r="E250" i="1" s="1"/>
  <c r="E251" i="1" s="1"/>
  <c r="E252" i="1" s="1"/>
  <c r="E253" i="1" s="1"/>
  <c r="E254" i="1" s="1"/>
  <c r="E255" i="1" s="1"/>
  <c r="E256" i="1" s="1"/>
  <c r="E257" i="1" s="1"/>
  <c r="E258" i="1" s="1"/>
  <c r="J199" i="1"/>
  <c r="K199" i="1"/>
  <c r="G199" i="1" l="1"/>
  <c r="H199" i="1" l="1"/>
  <c r="F199" i="1"/>
  <c r="I199" i="1" s="1"/>
  <c r="T199" i="1" l="1"/>
  <c r="M199" i="1"/>
  <c r="P199" i="1" s="1"/>
  <c r="L199" i="1"/>
  <c r="R199" i="1" s="1"/>
  <c r="D200" i="1" l="1"/>
  <c r="F200" i="1" s="1"/>
  <c r="O200" i="1" l="1"/>
  <c r="K200" i="1"/>
  <c r="G200" i="1"/>
  <c r="H200" i="1" s="1"/>
  <c r="J200" i="1"/>
  <c r="I200" i="1" l="1"/>
  <c r="T200" i="1" s="1"/>
  <c r="M200" i="1" l="1"/>
  <c r="D201" i="1" s="1"/>
  <c r="L200" i="1"/>
  <c r="R200" i="1" s="1"/>
  <c r="P200" i="1" l="1"/>
  <c r="F201" i="1"/>
  <c r="G201" i="1"/>
  <c r="H201" i="1" s="1"/>
  <c r="J201" i="1"/>
  <c r="K201" i="1"/>
  <c r="I201" i="1" l="1"/>
  <c r="M201" i="1" s="1"/>
  <c r="T201" i="1" l="1"/>
  <c r="D202" i="1"/>
  <c r="P201" i="1"/>
  <c r="L201" i="1"/>
  <c r="R201" i="1" s="1"/>
  <c r="F202" i="1" l="1"/>
  <c r="J202" i="1"/>
  <c r="O202" i="1"/>
  <c r="G202" i="1"/>
  <c r="H202" i="1" s="1"/>
  <c r="K202" i="1"/>
  <c r="I202" i="1" l="1"/>
  <c r="M202" i="1" s="1"/>
  <c r="D203" i="1" l="1"/>
  <c r="P202" i="1"/>
  <c r="T202" i="1"/>
  <c r="L202" i="1"/>
  <c r="R202" i="1" s="1"/>
  <c r="K203" i="1" l="1"/>
  <c r="F203" i="1"/>
  <c r="J203" i="1"/>
  <c r="G203" i="1"/>
  <c r="H203" i="1" s="1"/>
  <c r="I203" i="1" l="1"/>
  <c r="M203" i="1" s="1"/>
  <c r="P203" i="1" s="1"/>
  <c r="T203" i="1" l="1"/>
  <c r="L203" i="1"/>
  <c r="R203" i="1" s="1"/>
  <c r="D204" i="1"/>
  <c r="K204" i="1" s="1"/>
  <c r="G204" i="1" l="1"/>
  <c r="H204" i="1" s="1"/>
  <c r="J204" i="1"/>
  <c r="F204" i="1"/>
  <c r="O204" i="1"/>
  <c r="I204" i="1" l="1"/>
  <c r="M204" i="1" s="1"/>
  <c r="D205" i="1" s="1"/>
  <c r="K205" i="1" s="1"/>
  <c r="L204" i="1" l="1"/>
  <c r="R204" i="1" s="1"/>
  <c r="J205" i="1"/>
  <c r="G205" i="1"/>
  <c r="H205" i="1" s="1"/>
  <c r="F205" i="1"/>
  <c r="P204" i="1"/>
  <c r="T204" i="1"/>
  <c r="I205" i="1" l="1"/>
  <c r="M205" i="1" s="1"/>
  <c r="P205" i="1" s="1"/>
  <c r="D206" i="1" l="1"/>
  <c r="O206" i="1" s="1"/>
  <c r="L205" i="1"/>
  <c r="R205" i="1" s="1"/>
  <c r="T205" i="1"/>
  <c r="F206" i="1" l="1"/>
  <c r="K206" i="1"/>
  <c r="J206" i="1"/>
  <c r="G206" i="1"/>
  <c r="H206" i="1" s="1"/>
  <c r="I206" i="1" l="1"/>
  <c r="M206" i="1" s="1"/>
  <c r="P206" i="1" s="1"/>
  <c r="L206" i="1" l="1"/>
  <c r="R206" i="1" s="1"/>
  <c r="D207" i="1"/>
  <c r="G207" i="1" s="1"/>
  <c r="H207" i="1" s="1"/>
  <c r="T206" i="1"/>
  <c r="K207" i="1" l="1"/>
  <c r="J207" i="1"/>
  <c r="F207" i="1"/>
  <c r="I207" i="1" s="1"/>
  <c r="M207" i="1" s="1"/>
  <c r="P207" i="1" s="1"/>
  <c r="L207" i="1" l="1"/>
  <c r="R207" i="1" s="1"/>
  <c r="T207" i="1"/>
  <c r="D208" i="1"/>
  <c r="O208" i="1" s="1"/>
  <c r="J208" i="1" l="1"/>
  <c r="F208" i="1"/>
  <c r="G208" i="1"/>
  <c r="H208" i="1" s="1"/>
  <c r="K208" i="1"/>
  <c r="I208" i="1" l="1"/>
  <c r="M208" i="1" s="1"/>
  <c r="D209" i="1" s="1"/>
  <c r="F209" i="1" s="1"/>
  <c r="T208" i="1" l="1"/>
  <c r="J209" i="1"/>
  <c r="K209" i="1"/>
  <c r="G209" i="1"/>
  <c r="H209" i="1" s="1"/>
  <c r="P208" i="1"/>
  <c r="L208" i="1"/>
  <c r="R208" i="1" s="1"/>
  <c r="I209" i="1" l="1"/>
  <c r="M209" i="1" s="1"/>
  <c r="D210" i="1" s="1"/>
  <c r="T209" i="1" l="1"/>
  <c r="L209" i="1"/>
  <c r="R209" i="1" s="1"/>
  <c r="P209" i="1"/>
  <c r="G210" i="1"/>
  <c r="H210" i="1" s="1"/>
  <c r="K210" i="1"/>
  <c r="J210" i="1"/>
  <c r="O210" i="1"/>
  <c r="F210" i="1"/>
  <c r="I210" i="1" l="1"/>
  <c r="M210" i="1" s="1"/>
  <c r="P210" i="1" s="1"/>
  <c r="T210" i="1" l="1"/>
  <c r="L210" i="1"/>
  <c r="R210" i="1" s="1"/>
  <c r="D211" i="1"/>
  <c r="G211" i="1" s="1"/>
  <c r="H211" i="1" s="1"/>
  <c r="F211" i="1" l="1"/>
  <c r="I211" i="1" s="1"/>
  <c r="M211" i="1" s="1"/>
  <c r="D212" i="1" s="1"/>
  <c r="J211" i="1"/>
  <c r="K211" i="1"/>
  <c r="P211" i="1" l="1"/>
  <c r="L211" i="1"/>
  <c r="R211" i="1" s="1"/>
  <c r="T211" i="1"/>
  <c r="O212" i="1"/>
  <c r="K212" i="1"/>
  <c r="F212" i="1"/>
  <c r="G212" i="1"/>
  <c r="H212" i="1" s="1"/>
  <c r="J212" i="1"/>
  <c r="I212" i="1" l="1"/>
  <c r="M212" i="1" s="1"/>
  <c r="P212" i="1" s="1"/>
  <c r="L212" i="1" l="1"/>
  <c r="R212" i="1" s="1"/>
  <c r="T212" i="1"/>
  <c r="D213" i="1"/>
  <c r="K213" i="1" s="1"/>
  <c r="F213" i="1" l="1"/>
  <c r="J213" i="1"/>
  <c r="G213" i="1"/>
  <c r="H213" i="1" s="1"/>
  <c r="I213" i="1" l="1"/>
  <c r="M213" i="1" l="1"/>
  <c r="T213" i="1"/>
  <c r="L213" i="1"/>
  <c r="R213" i="1" s="1"/>
  <c r="D214" i="1" l="1"/>
  <c r="P213" i="1"/>
  <c r="O214" i="1" l="1"/>
  <c r="K214" i="1"/>
  <c r="F214" i="1"/>
  <c r="J214" i="1"/>
  <c r="G214" i="1"/>
  <c r="I214" i="1" l="1"/>
  <c r="M214" i="1" s="1"/>
  <c r="P214" i="1" s="1"/>
  <c r="H214" i="1"/>
  <c r="T214" i="1" l="1"/>
  <c r="L214" i="1"/>
  <c r="R214" i="1" s="1"/>
  <c r="D215" i="1"/>
  <c r="K215" i="1" s="1"/>
  <c r="G215" i="1" l="1"/>
  <c r="J215" i="1"/>
  <c r="F215" i="1"/>
  <c r="H215" i="1"/>
  <c r="I215" i="1" l="1"/>
  <c r="M215" i="1" s="1"/>
  <c r="D216" i="1" s="1"/>
  <c r="L215" i="1" l="1"/>
  <c r="R215" i="1" s="1"/>
  <c r="P215" i="1"/>
  <c r="T215" i="1"/>
  <c r="G216" i="1"/>
  <c r="K216" i="1"/>
  <c r="J216" i="1"/>
  <c r="O216" i="1"/>
  <c r="F216" i="1"/>
  <c r="I216" i="1" l="1"/>
  <c r="M216" i="1" s="1"/>
  <c r="P216" i="1" s="1"/>
  <c r="H216" i="1"/>
  <c r="L216" i="1" l="1"/>
  <c r="R216" i="1" s="1"/>
  <c r="T216" i="1"/>
  <c r="D217" i="1"/>
  <c r="G217" i="1" s="1"/>
  <c r="F217" i="1" l="1"/>
  <c r="I217" i="1" s="1"/>
  <c r="M217" i="1" s="1"/>
  <c r="J217" i="1"/>
  <c r="K217" i="1"/>
  <c r="H217" i="1"/>
  <c r="T217" i="1" l="1"/>
  <c r="D218" i="1"/>
  <c r="P217" i="1"/>
  <c r="L217" i="1"/>
  <c r="R217" i="1" s="1"/>
  <c r="J218" i="1" l="1"/>
  <c r="F218" i="1"/>
  <c r="O218" i="1"/>
  <c r="K218" i="1"/>
  <c r="G218" i="1"/>
  <c r="H218" i="1" l="1"/>
  <c r="I218" i="1"/>
  <c r="M218" i="1" s="1"/>
  <c r="T218" i="1" l="1"/>
  <c r="D219" i="1"/>
  <c r="P218" i="1"/>
  <c r="L218" i="1"/>
  <c r="R218" i="1" s="1"/>
  <c r="J219" i="1" l="1"/>
  <c r="G219" i="1"/>
  <c r="F219" i="1"/>
  <c r="K219" i="1"/>
  <c r="I219" i="1" l="1"/>
  <c r="M219" i="1" s="1"/>
  <c r="D220" i="1" s="1"/>
  <c r="H219" i="1"/>
  <c r="T219" i="1" l="1"/>
  <c r="L219" i="1"/>
  <c r="R219" i="1" s="1"/>
  <c r="P219" i="1"/>
  <c r="F220" i="1"/>
  <c r="K220" i="1"/>
  <c r="G220" i="1"/>
  <c r="O220" i="1"/>
  <c r="J220" i="1"/>
  <c r="H220" i="1" l="1"/>
  <c r="I220" i="1"/>
  <c r="M220" i="1" s="1"/>
  <c r="T220" i="1" l="1"/>
  <c r="P220" i="1"/>
  <c r="D221" i="1"/>
  <c r="L220" i="1"/>
  <c r="R220" i="1" s="1"/>
  <c r="G221" i="1" l="1"/>
  <c r="J221" i="1"/>
  <c r="K221" i="1"/>
  <c r="F221" i="1"/>
  <c r="I221" i="1" l="1"/>
  <c r="M221" i="1" s="1"/>
  <c r="D222" i="1" s="1"/>
  <c r="H221" i="1"/>
  <c r="L221" i="1" l="1"/>
  <c r="R221" i="1" s="1"/>
  <c r="T221" i="1"/>
  <c r="P221" i="1"/>
  <c r="O222" i="1"/>
  <c r="K222" i="1"/>
  <c r="G222" i="1"/>
  <c r="F222" i="1"/>
  <c r="J222" i="1"/>
  <c r="I222" i="1" l="1"/>
  <c r="M222" i="1" s="1"/>
  <c r="P222" i="1" s="1"/>
  <c r="H222" i="1"/>
  <c r="T222" i="1" l="1"/>
  <c r="L222" i="1"/>
  <c r="R222" i="1" s="1"/>
  <c r="D223" i="1"/>
  <c r="K223" i="1" s="1"/>
  <c r="F223" i="1" l="1"/>
  <c r="G223" i="1"/>
  <c r="H223" i="1" s="1"/>
  <c r="J223" i="1"/>
  <c r="I223" i="1" l="1"/>
  <c r="M223" i="1" l="1"/>
  <c r="T223" i="1"/>
  <c r="L223" i="1"/>
  <c r="R223" i="1" s="1"/>
  <c r="P223" i="1" l="1"/>
  <c r="D224" i="1"/>
  <c r="J224" i="1" l="1"/>
  <c r="O224" i="1"/>
  <c r="K224" i="1"/>
  <c r="G224" i="1"/>
  <c r="H224" i="1" s="1"/>
  <c r="F224" i="1"/>
  <c r="I224" i="1" l="1"/>
  <c r="M224" i="1" s="1"/>
  <c r="D225" i="1" s="1"/>
  <c r="P224" i="1" l="1"/>
  <c r="L224" i="1"/>
  <c r="R224" i="1" s="1"/>
  <c r="T224" i="1"/>
  <c r="G225" i="1"/>
  <c r="H225" i="1" s="1"/>
  <c r="J225" i="1"/>
  <c r="K225" i="1"/>
  <c r="F225" i="1"/>
  <c r="I225" i="1" l="1"/>
  <c r="M225" i="1" s="1"/>
  <c r="D226" i="1" s="1"/>
  <c r="L225" i="1" l="1"/>
  <c r="R225" i="1" s="1"/>
  <c r="T225" i="1"/>
  <c r="P225" i="1"/>
  <c r="F226" i="1"/>
  <c r="J226" i="1"/>
  <c r="G226" i="1"/>
  <c r="H226" i="1" s="1"/>
  <c r="K226" i="1"/>
  <c r="O226" i="1"/>
  <c r="I226" i="1" l="1"/>
  <c r="M226" i="1" s="1"/>
  <c r="L226" i="1" l="1"/>
  <c r="R226" i="1" s="1"/>
  <c r="P226" i="1"/>
  <c r="D227" i="1"/>
  <c r="T226" i="1"/>
  <c r="F227" i="1" l="1"/>
  <c r="G227" i="1"/>
  <c r="H227" i="1" s="1"/>
  <c r="K227" i="1"/>
  <c r="J227" i="1"/>
  <c r="I227" i="1" l="1"/>
  <c r="M227" i="1" s="1"/>
  <c r="D228" i="1" s="1"/>
  <c r="P227" i="1" l="1"/>
  <c r="T227" i="1"/>
  <c r="L227" i="1"/>
  <c r="R227" i="1" s="1"/>
  <c r="J228" i="1"/>
  <c r="F228" i="1"/>
  <c r="K228" i="1"/>
  <c r="G228" i="1"/>
  <c r="H228" i="1" s="1"/>
  <c r="O228" i="1"/>
  <c r="I228" i="1" l="1"/>
  <c r="M228" i="1" s="1"/>
  <c r="D229" i="1" l="1"/>
  <c r="P228" i="1"/>
  <c r="L228" i="1"/>
  <c r="R228" i="1" s="1"/>
  <c r="T228" i="1"/>
  <c r="G229" i="1" l="1"/>
  <c r="H229" i="1" s="1"/>
  <c r="K229" i="1"/>
  <c r="F229" i="1"/>
  <c r="J229" i="1"/>
  <c r="I229" i="1" l="1"/>
  <c r="M229" i="1" s="1"/>
  <c r="P229" i="1" s="1"/>
  <c r="L229" i="1" l="1"/>
  <c r="R229" i="1" s="1"/>
  <c r="T229" i="1"/>
  <c r="D230" i="1"/>
  <c r="J230" i="1" s="1"/>
  <c r="G230" i="1" l="1"/>
  <c r="H230" i="1" s="1"/>
  <c r="F230" i="1"/>
  <c r="O230" i="1"/>
  <c r="K230" i="1"/>
  <c r="I230" i="1" l="1"/>
  <c r="M230" i="1" s="1"/>
  <c r="D231" i="1" s="1"/>
  <c r="K231" i="1" s="1"/>
  <c r="P230" i="1" l="1"/>
  <c r="T230" i="1"/>
  <c r="L230" i="1"/>
  <c r="R230" i="1" s="1"/>
  <c r="F231" i="1"/>
  <c r="J231" i="1"/>
  <c r="G231" i="1"/>
  <c r="H231" i="1" s="1"/>
  <c r="I231" i="1" l="1"/>
  <c r="M231" i="1" s="1"/>
  <c r="D232" i="1" s="1"/>
  <c r="K232" i="1" s="1"/>
  <c r="P231" i="1" l="1"/>
  <c r="J232" i="1"/>
  <c r="F232" i="1"/>
  <c r="G232" i="1"/>
  <c r="H232" i="1" s="1"/>
  <c r="L231" i="1"/>
  <c r="R231" i="1" s="1"/>
  <c r="O232" i="1"/>
  <c r="T231" i="1"/>
  <c r="I232" i="1" l="1"/>
  <c r="M232" i="1" s="1"/>
  <c r="D233" i="1" s="1"/>
  <c r="J233" i="1" s="1"/>
  <c r="P232" i="1" l="1"/>
  <c r="G233" i="1"/>
  <c r="H233" i="1" s="1"/>
  <c r="K233" i="1"/>
  <c r="F233" i="1"/>
  <c r="L232" i="1"/>
  <c r="R232" i="1" s="1"/>
  <c r="T232" i="1"/>
  <c r="I233" i="1" l="1"/>
  <c r="M233" i="1" s="1"/>
  <c r="P233" i="1" s="1"/>
  <c r="T233" i="1" l="1"/>
  <c r="D234" i="1"/>
  <c r="O234" i="1" s="1"/>
  <c r="L233" i="1"/>
  <c r="R233" i="1" s="1"/>
  <c r="K234" i="1" l="1"/>
  <c r="G234" i="1"/>
  <c r="H234" i="1" s="1"/>
  <c r="J234" i="1"/>
  <c r="F234" i="1"/>
  <c r="I234" i="1" l="1"/>
  <c r="M234" i="1" s="1"/>
  <c r="D235" i="1" s="1"/>
  <c r="G235" i="1" s="1"/>
  <c r="H235" i="1" s="1"/>
  <c r="T234" i="1" l="1"/>
  <c r="L234" i="1"/>
  <c r="R234" i="1" s="1"/>
  <c r="K235" i="1"/>
  <c r="J235" i="1"/>
  <c r="P234" i="1"/>
  <c r="F235" i="1"/>
  <c r="I235" i="1" s="1"/>
  <c r="M235" i="1" s="1"/>
  <c r="T235" i="1" l="1"/>
  <c r="L235" i="1"/>
  <c r="R235" i="1" s="1"/>
  <c r="D236" i="1"/>
  <c r="P235" i="1"/>
  <c r="O236" i="1" l="1"/>
  <c r="F236" i="1"/>
  <c r="G236" i="1"/>
  <c r="H236" i="1" s="1"/>
  <c r="J236" i="1"/>
  <c r="K236" i="1"/>
  <c r="I236" i="1" l="1"/>
  <c r="M236" i="1" s="1"/>
  <c r="D237" i="1" s="1"/>
  <c r="L236" i="1" l="1"/>
  <c r="R236" i="1" s="1"/>
  <c r="T236" i="1"/>
  <c r="P236" i="1"/>
  <c r="G237" i="1"/>
  <c r="H237" i="1" s="1"/>
  <c r="J237" i="1"/>
  <c r="F237" i="1"/>
  <c r="K237" i="1"/>
  <c r="I237" i="1" l="1"/>
  <c r="M237" i="1" s="1"/>
  <c r="D238" i="1" s="1"/>
  <c r="L237" i="1" l="1"/>
  <c r="R237" i="1" s="1"/>
  <c r="T237" i="1"/>
  <c r="P237" i="1"/>
  <c r="K238" i="1"/>
  <c r="G238" i="1"/>
  <c r="H238" i="1" s="1"/>
  <c r="O238" i="1"/>
  <c r="F238" i="1"/>
  <c r="I238" i="1" s="1"/>
  <c r="M238" i="1" s="1"/>
  <c r="J238" i="1"/>
  <c r="D239" i="1" l="1"/>
  <c r="P238" i="1"/>
  <c r="L238" i="1"/>
  <c r="R238" i="1" s="1"/>
  <c r="T238" i="1"/>
  <c r="J239" i="1" l="1"/>
  <c r="G239" i="1"/>
  <c r="H239" i="1" s="1"/>
  <c r="K239" i="1"/>
  <c r="F239" i="1"/>
  <c r="I239" i="1" l="1"/>
  <c r="M239" i="1" s="1"/>
  <c r="P239" i="1" s="1"/>
  <c r="T239" i="1" l="1"/>
  <c r="D240" i="1"/>
  <c r="J240" i="1" s="1"/>
  <c r="L239" i="1"/>
  <c r="R239" i="1" s="1"/>
  <c r="G240" i="1" l="1"/>
  <c r="H240" i="1" s="1"/>
  <c r="K240" i="1"/>
  <c r="F240" i="1"/>
  <c r="O240" i="1"/>
  <c r="I240" i="1" l="1"/>
  <c r="M240" i="1" s="1"/>
  <c r="P240" i="1" s="1"/>
  <c r="L240" i="1" l="1"/>
  <c r="R240" i="1" s="1"/>
  <c r="D241" i="1"/>
  <c r="J241" i="1" s="1"/>
  <c r="T240" i="1"/>
  <c r="F241" i="1" l="1"/>
  <c r="K241" i="1"/>
  <c r="G241" i="1"/>
  <c r="H241" i="1" s="1"/>
  <c r="I241" i="1" l="1"/>
  <c r="M241" i="1" s="1"/>
  <c r="D242" i="1" s="1"/>
  <c r="F242" i="1" s="1"/>
  <c r="T241" i="1" l="1"/>
  <c r="L241" i="1"/>
  <c r="R241" i="1" s="1"/>
  <c r="J242" i="1"/>
  <c r="O242" i="1"/>
  <c r="K242" i="1"/>
  <c r="G242" i="1"/>
  <c r="I242" i="1" s="1"/>
  <c r="M242" i="1" s="1"/>
  <c r="D243" i="1" s="1"/>
  <c r="P241" i="1"/>
  <c r="H242" i="1"/>
  <c r="L242" i="1" l="1"/>
  <c r="R242" i="1" s="1"/>
  <c r="T242" i="1"/>
  <c r="P242" i="1"/>
  <c r="K243" i="1"/>
  <c r="F243" i="1"/>
  <c r="J243" i="1"/>
  <c r="G243" i="1"/>
  <c r="H243" i="1" s="1"/>
  <c r="I243" i="1" l="1"/>
  <c r="M243" i="1" s="1"/>
  <c r="L243" i="1" l="1"/>
  <c r="R243" i="1" s="1"/>
  <c r="T243" i="1"/>
  <c r="D244" i="1"/>
  <c r="P243" i="1"/>
  <c r="J244" i="1" l="1"/>
  <c r="K244" i="1"/>
  <c r="G244" i="1"/>
  <c r="H244" i="1" s="1"/>
  <c r="O244" i="1"/>
  <c r="F244" i="1"/>
  <c r="I244" i="1" s="1"/>
  <c r="M244" i="1" s="1"/>
  <c r="T244" i="1" l="1"/>
  <c r="L244" i="1"/>
  <c r="R244" i="1" s="1"/>
  <c r="P244" i="1"/>
  <c r="D245" i="1"/>
  <c r="K245" i="1" l="1"/>
  <c r="F245" i="1"/>
  <c r="J245" i="1"/>
  <c r="G245" i="1"/>
  <c r="H245" i="1" s="1"/>
  <c r="I245" i="1" l="1"/>
  <c r="M245" i="1" s="1"/>
  <c r="D246" i="1" s="1"/>
  <c r="T245" i="1" l="1"/>
  <c r="P245" i="1"/>
  <c r="L245" i="1"/>
  <c r="R245" i="1" s="1"/>
  <c r="O246" i="1"/>
  <c r="G246" i="1"/>
  <c r="H246" i="1" s="1"/>
  <c r="J246" i="1"/>
  <c r="F246" i="1"/>
  <c r="K246" i="1"/>
  <c r="I246" i="1" l="1"/>
  <c r="M246" i="1" s="1"/>
  <c r="D247" i="1" s="1"/>
  <c r="L246" i="1" l="1"/>
  <c r="R246" i="1" s="1"/>
  <c r="T246" i="1"/>
  <c r="P246" i="1"/>
  <c r="J247" i="1"/>
  <c r="F247" i="1"/>
  <c r="G247" i="1"/>
  <c r="H247" i="1" s="1"/>
  <c r="K247" i="1"/>
  <c r="I247" i="1" l="1"/>
  <c r="M247" i="1" s="1"/>
  <c r="D248" i="1" l="1"/>
  <c r="P247" i="1"/>
  <c r="T247" i="1"/>
  <c r="L247" i="1"/>
  <c r="R247" i="1" s="1"/>
  <c r="O248" i="1" l="1"/>
  <c r="F248" i="1"/>
  <c r="J248" i="1"/>
  <c r="G248" i="1"/>
  <c r="H248" i="1" s="1"/>
  <c r="K248" i="1"/>
  <c r="I248" i="1" l="1"/>
  <c r="M248" i="1" s="1"/>
  <c r="P248" i="1" l="1"/>
  <c r="D249" i="1"/>
  <c r="L248" i="1"/>
  <c r="R248" i="1" s="1"/>
  <c r="T248" i="1"/>
  <c r="K249" i="1" l="1"/>
  <c r="F249" i="1"/>
  <c r="J249" i="1"/>
  <c r="G249" i="1"/>
  <c r="H249" i="1" s="1"/>
  <c r="I249" i="1" l="1"/>
  <c r="M249" i="1" s="1"/>
  <c r="D250" i="1" l="1"/>
  <c r="P249" i="1"/>
  <c r="L249" i="1"/>
  <c r="R249" i="1" s="1"/>
  <c r="T249" i="1"/>
  <c r="G250" i="1" l="1"/>
  <c r="H250" i="1" s="1"/>
  <c r="J250" i="1"/>
  <c r="K250" i="1"/>
  <c r="F250" i="1"/>
  <c r="O250" i="1"/>
  <c r="I250" i="1" l="1"/>
  <c r="M250" i="1" s="1"/>
  <c r="P250" i="1" s="1"/>
  <c r="L250" i="1" l="1"/>
  <c r="R250" i="1" s="1"/>
  <c r="T250" i="1"/>
  <c r="D251" i="1"/>
  <c r="K251" i="1" s="1"/>
  <c r="J251" i="1" l="1"/>
  <c r="G251" i="1"/>
  <c r="H251" i="1" s="1"/>
  <c r="F251" i="1"/>
  <c r="I251" i="1" l="1"/>
  <c r="M251" i="1" s="1"/>
  <c r="D252" i="1" s="1"/>
  <c r="P251" i="1" l="1"/>
  <c r="L251" i="1"/>
  <c r="R251" i="1" s="1"/>
  <c r="T251" i="1"/>
  <c r="K252" i="1"/>
  <c r="J252" i="1"/>
  <c r="F252" i="1"/>
  <c r="G252" i="1"/>
  <c r="O252" i="1"/>
  <c r="I252" i="1" l="1"/>
  <c r="M252" i="1" s="1"/>
  <c r="D253" i="1" s="1"/>
  <c r="H252" i="1"/>
  <c r="P252" i="1" l="1"/>
  <c r="T252" i="1"/>
  <c r="L252" i="1"/>
  <c r="R252" i="1" s="1"/>
  <c r="J253" i="1"/>
  <c r="K253" i="1"/>
  <c r="G253" i="1"/>
  <c r="F253" i="1" s="1"/>
  <c r="I253" i="1" l="1"/>
  <c r="M253" i="1" s="1"/>
  <c r="H253" i="1"/>
  <c r="T253" i="1" l="1"/>
  <c r="L253" i="1"/>
  <c r="R253" i="1" s="1"/>
  <c r="P253" i="1"/>
  <c r="D254" i="1"/>
  <c r="F254" i="1" l="1"/>
  <c r="K254" i="1"/>
  <c r="O254" i="1"/>
  <c r="G254" i="1"/>
  <c r="J254" i="1"/>
  <c r="H254" i="1" l="1"/>
  <c r="I254" i="1"/>
  <c r="M254" i="1" s="1"/>
  <c r="P254" i="1" l="1"/>
  <c r="D255" i="1"/>
  <c r="L254" i="1"/>
  <c r="R254" i="1" s="1"/>
  <c r="T254" i="1"/>
  <c r="G255" i="1" l="1"/>
  <c r="K255" i="1"/>
  <c r="F255" i="1"/>
  <c r="J255" i="1"/>
  <c r="I255" i="1" l="1"/>
  <c r="M255" i="1" s="1"/>
  <c r="D256" i="1" s="1"/>
  <c r="H255" i="1"/>
  <c r="T255" i="1" l="1"/>
  <c r="L255" i="1"/>
  <c r="R255" i="1" s="1"/>
  <c r="P255" i="1"/>
  <c r="O256" i="1"/>
  <c r="F256" i="1"/>
  <c r="G256" i="1"/>
  <c r="K256" i="1"/>
  <c r="J256" i="1"/>
  <c r="H256" i="1" l="1"/>
  <c r="I256" i="1"/>
  <c r="M256" i="1" s="1"/>
  <c r="P256" i="1" l="1"/>
  <c r="D257" i="1"/>
  <c r="L256" i="1"/>
  <c r="R256" i="1" s="1"/>
  <c r="T256" i="1"/>
  <c r="F257" i="1" l="1"/>
  <c r="G257" i="1"/>
  <c r="J257" i="1"/>
  <c r="K257" i="1"/>
  <c r="I257" i="1" l="1"/>
  <c r="M257" i="1" s="1"/>
  <c r="D258" i="1" s="1"/>
  <c r="H257" i="1"/>
  <c r="T257" i="1" l="1"/>
  <c r="L257" i="1"/>
  <c r="R257" i="1" s="1"/>
  <c r="P257" i="1"/>
  <c r="O258" i="1"/>
  <c r="J258" i="1"/>
  <c r="K258" i="1"/>
  <c r="G258" i="1"/>
  <c r="H258" i="1" s="1"/>
  <c r="F258" i="1"/>
  <c r="I258" i="1" l="1"/>
  <c r="M258" i="1" s="1"/>
  <c r="D259" i="1" s="1"/>
  <c r="L258" i="1" l="1"/>
  <c r="R258" i="1" s="1"/>
  <c r="T258" i="1"/>
  <c r="P258" i="1"/>
  <c r="J259" i="1"/>
  <c r="K259" i="1"/>
  <c r="E259" i="1"/>
  <c r="E260" i="1" s="1"/>
  <c r="E261" i="1" s="1"/>
  <c r="E262" i="1" s="1"/>
  <c r="E263" i="1" s="1"/>
  <c r="E264" i="1" s="1"/>
  <c r="E265" i="1" s="1"/>
  <c r="E266" i="1" s="1"/>
  <c r="E267" i="1" s="1"/>
  <c r="E268" i="1" s="1"/>
  <c r="E269" i="1" s="1"/>
  <c r="E270" i="1" s="1"/>
  <c r="E271" i="1" s="1"/>
  <c r="E272" i="1" s="1"/>
  <c r="E273" i="1" s="1"/>
  <c r="E274" i="1" s="1"/>
  <c r="E275" i="1" s="1"/>
  <c r="E276" i="1" s="1"/>
  <c r="E277" i="1" s="1"/>
  <c r="E278" i="1" s="1"/>
  <c r="E279" i="1" s="1"/>
  <c r="E280" i="1" s="1"/>
  <c r="E281" i="1" s="1"/>
  <c r="E282" i="1" s="1"/>
  <c r="E283" i="1" s="1"/>
  <c r="E284" i="1" s="1"/>
  <c r="E285" i="1" s="1"/>
  <c r="E286" i="1" s="1"/>
  <c r="E287" i="1" s="1"/>
  <c r="E288" i="1" s="1"/>
  <c r="E289" i="1" s="1"/>
  <c r="E290" i="1" s="1"/>
  <c r="E291" i="1" s="1"/>
  <c r="E292" i="1" s="1"/>
  <c r="E293" i="1" s="1"/>
  <c r="E294" i="1" s="1"/>
  <c r="E295" i="1" s="1"/>
  <c r="E296" i="1" s="1"/>
  <c r="E297" i="1" s="1"/>
  <c r="E298" i="1" s="1"/>
  <c r="E299" i="1" s="1"/>
  <c r="E300" i="1" s="1"/>
  <c r="E301" i="1" s="1"/>
  <c r="E302" i="1" s="1"/>
  <c r="E303" i="1" s="1"/>
  <c r="E304" i="1" s="1"/>
  <c r="E305" i="1" s="1"/>
  <c r="E306" i="1" s="1"/>
  <c r="E307" i="1" s="1"/>
  <c r="E308" i="1" s="1"/>
  <c r="E309" i="1" s="1"/>
  <c r="E310" i="1" s="1"/>
  <c r="E311" i="1" s="1"/>
  <c r="E312" i="1" s="1"/>
  <c r="E313" i="1" s="1"/>
  <c r="E314" i="1" s="1"/>
  <c r="E315" i="1" s="1"/>
  <c r="E316" i="1" s="1"/>
  <c r="E317" i="1" s="1"/>
  <c r="E318" i="1" s="1"/>
  <c r="G259" i="1" l="1"/>
  <c r="F259" i="1" s="1"/>
  <c r="I259" i="1" l="1"/>
  <c r="M259" i="1" s="1"/>
  <c r="P259" i="1" s="1"/>
  <c r="H259" i="1"/>
  <c r="T259" i="1" l="1"/>
  <c r="D260" i="1"/>
  <c r="K260" i="1" s="1"/>
  <c r="L259" i="1"/>
  <c r="R259" i="1" s="1"/>
  <c r="J260" i="1" l="1"/>
  <c r="O260" i="1"/>
  <c r="G260" i="1"/>
  <c r="F260" i="1"/>
  <c r="H260" i="1"/>
  <c r="I260" i="1" l="1"/>
  <c r="T260" i="1" s="1"/>
  <c r="M260" i="1" l="1"/>
  <c r="D261" i="1" s="1"/>
  <c r="F261" i="1" s="1"/>
  <c r="L260" i="1"/>
  <c r="R260" i="1" s="1"/>
  <c r="H261" i="1"/>
  <c r="P260" i="1" l="1"/>
  <c r="G261" i="1"/>
  <c r="I261" i="1" s="1"/>
  <c r="M261" i="1" s="1"/>
  <c r="P261" i="1" s="1"/>
  <c r="K261" i="1"/>
  <c r="J261" i="1"/>
  <c r="L261" i="1" l="1"/>
  <c r="R261" i="1" s="1"/>
  <c r="T261" i="1"/>
  <c r="D262" i="1"/>
  <c r="J262" i="1" s="1"/>
  <c r="G262" i="1" l="1"/>
  <c r="H262" i="1" s="1"/>
  <c r="O262" i="1"/>
  <c r="F262" i="1"/>
  <c r="K262" i="1"/>
  <c r="I262" i="1" l="1"/>
  <c r="M262" i="1" s="1"/>
  <c r="D263" i="1" s="1"/>
  <c r="K263" i="1" s="1"/>
  <c r="G263" i="1" l="1"/>
  <c r="H263" i="1" s="1"/>
  <c r="J263" i="1"/>
  <c r="F263" i="1"/>
  <c r="P262" i="1"/>
  <c r="L262" i="1"/>
  <c r="R262" i="1" s="1"/>
  <c r="T262" i="1"/>
  <c r="I263" i="1" l="1"/>
  <c r="M263" i="1" s="1"/>
  <c r="D264" i="1" s="1"/>
  <c r="G264" i="1" s="1"/>
  <c r="H264" i="1" s="1"/>
  <c r="F264" i="1" l="1"/>
  <c r="I264" i="1" s="1"/>
  <c r="M264" i="1" s="1"/>
  <c r="D265" i="1" s="1"/>
  <c r="K264" i="1"/>
  <c r="J264" i="1"/>
  <c r="L263" i="1"/>
  <c r="R263" i="1" s="1"/>
  <c r="O264" i="1"/>
  <c r="P263" i="1"/>
  <c r="T263" i="1"/>
  <c r="P264" i="1" l="1"/>
  <c r="T264" i="1"/>
  <c r="L264" i="1"/>
  <c r="R264" i="1" s="1"/>
  <c r="G265" i="1"/>
  <c r="H265" i="1" s="1"/>
  <c r="J265" i="1"/>
  <c r="F265" i="1"/>
  <c r="K265" i="1"/>
  <c r="I265" i="1" l="1"/>
  <c r="M265" i="1" s="1"/>
  <c r="D266" i="1" s="1"/>
  <c r="L265" i="1" l="1"/>
  <c r="R265" i="1" s="1"/>
  <c r="T265" i="1"/>
  <c r="P265" i="1"/>
  <c r="O266" i="1"/>
  <c r="F266" i="1"/>
  <c r="G266" i="1"/>
  <c r="H266" i="1" s="1"/>
  <c r="K266" i="1"/>
  <c r="J266" i="1"/>
  <c r="I266" i="1" l="1"/>
  <c r="M266" i="1" s="1"/>
  <c r="P266" i="1" s="1"/>
  <c r="L266" i="1" l="1"/>
  <c r="R266" i="1" s="1"/>
  <c r="T266" i="1"/>
  <c r="D267" i="1"/>
  <c r="K267" i="1" s="1"/>
  <c r="F267" i="1" l="1"/>
  <c r="J267" i="1"/>
  <c r="G267" i="1"/>
  <c r="H267" i="1" s="1"/>
  <c r="I267" i="1" l="1"/>
  <c r="M267" i="1" l="1"/>
  <c r="T267" i="1"/>
  <c r="L267" i="1"/>
  <c r="R267" i="1" s="1"/>
  <c r="D268" i="1" l="1"/>
  <c r="P267" i="1"/>
  <c r="J268" i="1" l="1"/>
  <c r="F268" i="1"/>
  <c r="G268" i="1"/>
  <c r="K268" i="1"/>
  <c r="O268" i="1"/>
  <c r="H268" i="1" l="1"/>
  <c r="I268" i="1"/>
  <c r="M268" i="1" s="1"/>
  <c r="D269" i="1" l="1"/>
  <c r="P268" i="1"/>
  <c r="T268" i="1"/>
  <c r="L268" i="1"/>
  <c r="R268" i="1" s="1"/>
  <c r="J269" i="1" l="1"/>
  <c r="F269" i="1"/>
  <c r="G269" i="1"/>
  <c r="K269" i="1"/>
  <c r="H269" i="1" l="1"/>
  <c r="I269" i="1"/>
  <c r="M269" i="1" s="1"/>
  <c r="D270" i="1" l="1"/>
  <c r="P269" i="1"/>
  <c r="L269" i="1"/>
  <c r="R269" i="1" s="1"/>
  <c r="T269" i="1"/>
  <c r="G270" i="1" l="1"/>
  <c r="J270" i="1"/>
  <c r="O270" i="1"/>
  <c r="K270" i="1"/>
  <c r="F270" i="1"/>
  <c r="I270" i="1" l="1"/>
  <c r="M270" i="1" s="1"/>
  <c r="D271" i="1" s="1"/>
  <c r="H270" i="1"/>
  <c r="T270" i="1" l="1"/>
  <c r="L270" i="1"/>
  <c r="R270" i="1" s="1"/>
  <c r="P270" i="1"/>
  <c r="F271" i="1"/>
  <c r="G271" i="1"/>
  <c r="J271" i="1"/>
  <c r="K271" i="1"/>
  <c r="I271" i="1" l="1"/>
  <c r="M271" i="1" s="1"/>
  <c r="D272" i="1" s="1"/>
  <c r="H271" i="1"/>
  <c r="P271" i="1" l="1"/>
  <c r="T271" i="1"/>
  <c r="L271" i="1"/>
  <c r="R271" i="1" s="1"/>
  <c r="O272" i="1"/>
  <c r="G272" i="1"/>
  <c r="J272" i="1"/>
  <c r="F272" i="1"/>
  <c r="K272" i="1"/>
  <c r="I272" i="1" l="1"/>
  <c r="M272" i="1" s="1"/>
  <c r="D273" i="1" s="1"/>
  <c r="H272" i="1"/>
  <c r="T272" i="1" l="1"/>
  <c r="L272" i="1"/>
  <c r="R272" i="1" s="1"/>
  <c r="P272" i="1"/>
  <c r="G273" i="1"/>
  <c r="F273" i="1"/>
  <c r="J273" i="1"/>
  <c r="K273" i="1"/>
  <c r="I273" i="1" l="1"/>
  <c r="M273" i="1" s="1"/>
  <c r="D274" i="1" s="1"/>
  <c r="H273" i="1"/>
  <c r="T273" i="1" l="1"/>
  <c r="L273" i="1"/>
  <c r="R273" i="1" s="1"/>
  <c r="P273" i="1"/>
  <c r="F274" i="1"/>
  <c r="G274" i="1"/>
  <c r="K274" i="1"/>
  <c r="J274" i="1"/>
  <c r="O274" i="1"/>
  <c r="I274" i="1" l="1"/>
  <c r="M274" i="1" s="1"/>
  <c r="P274" i="1" s="1"/>
  <c r="H274" i="1"/>
  <c r="D275" i="1" l="1"/>
  <c r="F275" i="1" s="1"/>
  <c r="T274" i="1"/>
  <c r="L274" i="1"/>
  <c r="R274" i="1" s="1"/>
  <c r="J275" i="1" l="1"/>
  <c r="K275" i="1"/>
  <c r="G275" i="1"/>
  <c r="I275" i="1" s="1"/>
  <c r="M275" i="1" s="1"/>
  <c r="H275" i="1"/>
  <c r="D276" i="1" l="1"/>
  <c r="P275" i="1"/>
  <c r="T275" i="1"/>
  <c r="L275" i="1"/>
  <c r="R275" i="1" s="1"/>
  <c r="J276" i="1" l="1"/>
  <c r="O276" i="1"/>
  <c r="K276" i="1"/>
  <c r="G276" i="1"/>
  <c r="F276" i="1"/>
  <c r="I276" i="1" l="1"/>
  <c r="M276" i="1" s="1"/>
  <c r="P276" i="1" s="1"/>
  <c r="H276" i="1"/>
  <c r="T276" i="1" l="1"/>
  <c r="D277" i="1"/>
  <c r="F277" i="1" s="1"/>
  <c r="L276" i="1"/>
  <c r="R276" i="1" s="1"/>
  <c r="J277" i="1" l="1"/>
  <c r="K277" i="1"/>
  <c r="G277" i="1"/>
  <c r="I277" i="1" s="1"/>
  <c r="M277" i="1" s="1"/>
  <c r="D278" i="1" s="1"/>
  <c r="H277" i="1" l="1"/>
  <c r="L277" i="1" s="1"/>
  <c r="R277" i="1" s="1"/>
  <c r="P277" i="1"/>
  <c r="T277" i="1"/>
  <c r="G278" i="1"/>
  <c r="J278" i="1"/>
  <c r="K278" i="1"/>
  <c r="O278" i="1"/>
  <c r="F278" i="1"/>
  <c r="I278" i="1" s="1"/>
  <c r="M278" i="1" s="1"/>
  <c r="D279" i="1" l="1"/>
  <c r="P278" i="1"/>
  <c r="H278" i="1"/>
  <c r="L278" i="1" s="1"/>
  <c r="R278" i="1" s="1"/>
  <c r="T278" i="1"/>
  <c r="F279" i="1" l="1"/>
  <c r="J279" i="1"/>
  <c r="K279" i="1"/>
  <c r="G279" i="1"/>
  <c r="H279" i="1" l="1"/>
  <c r="I279" i="1"/>
  <c r="M279" i="1" s="1"/>
  <c r="T279" i="1" l="1"/>
  <c r="P279" i="1"/>
  <c r="D280" i="1"/>
  <c r="L279" i="1"/>
  <c r="R279" i="1" s="1"/>
  <c r="F280" i="1" l="1"/>
  <c r="K280" i="1"/>
  <c r="O280" i="1"/>
  <c r="G280" i="1"/>
  <c r="J280" i="1"/>
  <c r="H280" i="1" l="1"/>
  <c r="I280" i="1"/>
  <c r="M280" i="1" s="1"/>
  <c r="T280" i="1" l="1"/>
  <c r="P280" i="1"/>
  <c r="D281" i="1"/>
  <c r="L280" i="1"/>
  <c r="R280" i="1" s="1"/>
  <c r="F281" i="1" l="1"/>
  <c r="G281" i="1"/>
  <c r="J281" i="1"/>
  <c r="K281" i="1"/>
  <c r="H281" i="1" l="1"/>
  <c r="I281" i="1"/>
  <c r="M281" i="1" s="1"/>
  <c r="P281" i="1" l="1"/>
  <c r="D282" i="1"/>
  <c r="L281" i="1"/>
  <c r="R281" i="1" s="1"/>
  <c r="T281" i="1"/>
  <c r="J282" i="1" l="1"/>
  <c r="K282" i="1"/>
  <c r="G282" i="1"/>
  <c r="H282" i="1" s="1"/>
  <c r="O282" i="1"/>
  <c r="F282" i="1"/>
  <c r="I282" i="1" s="1"/>
  <c r="M282" i="1" s="1"/>
  <c r="L282" i="1" l="1"/>
  <c r="R282" i="1" s="1"/>
  <c r="T282" i="1"/>
  <c r="P282" i="1"/>
  <c r="D283" i="1"/>
  <c r="K283" i="1" l="1"/>
  <c r="J283" i="1"/>
  <c r="F283" i="1"/>
  <c r="G283" i="1"/>
  <c r="I283" i="1" l="1"/>
  <c r="M283" i="1" s="1"/>
  <c r="P283" i="1" s="1"/>
  <c r="H283" i="1"/>
  <c r="D284" i="1" l="1"/>
  <c r="J284" i="1" s="1"/>
  <c r="T283" i="1"/>
  <c r="L283" i="1"/>
  <c r="R283" i="1" s="1"/>
  <c r="G284" i="1" l="1"/>
  <c r="K284" i="1"/>
  <c r="O284" i="1"/>
  <c r="F284" i="1"/>
  <c r="H284" i="1"/>
  <c r="I284" i="1" l="1"/>
  <c r="M284" i="1" s="1"/>
  <c r="P284" i="1" s="1"/>
  <c r="D285" i="1" l="1"/>
  <c r="K285" i="1" s="1"/>
  <c r="T284" i="1"/>
  <c r="L284" i="1"/>
  <c r="R284" i="1" s="1"/>
  <c r="G285" i="1" l="1"/>
  <c r="H285" i="1" s="1"/>
  <c r="F285" i="1"/>
  <c r="J285" i="1"/>
  <c r="I285" i="1" l="1"/>
  <c r="M285" i="1" s="1"/>
  <c r="P285" i="1" s="1"/>
  <c r="L285" i="1" l="1"/>
  <c r="R285" i="1" s="1"/>
  <c r="T285" i="1"/>
  <c r="D286" i="1"/>
  <c r="G286" i="1" s="1"/>
  <c r="F286" i="1" l="1"/>
  <c r="I286" i="1" s="1"/>
  <c r="M286" i="1" s="1"/>
  <c r="D287" i="1" s="1"/>
  <c r="J286" i="1"/>
  <c r="K286" i="1"/>
  <c r="O286" i="1"/>
  <c r="H286" i="1"/>
  <c r="T286" i="1" l="1"/>
  <c r="L286" i="1"/>
  <c r="R286" i="1" s="1"/>
  <c r="P286" i="1"/>
  <c r="J287" i="1"/>
  <c r="G287" i="1"/>
  <c r="K287" i="1"/>
  <c r="F287" i="1"/>
  <c r="I287" i="1" l="1"/>
  <c r="M287" i="1" s="1"/>
  <c r="P287" i="1" s="1"/>
  <c r="H287" i="1"/>
  <c r="D288" i="1" l="1"/>
  <c r="J288" i="1" s="1"/>
  <c r="T287" i="1"/>
  <c r="L287" i="1"/>
  <c r="R287" i="1" s="1"/>
  <c r="F288" i="1" l="1"/>
  <c r="O288" i="1"/>
  <c r="G288" i="1"/>
  <c r="K288" i="1"/>
  <c r="H288" i="1"/>
  <c r="I288" i="1" l="1"/>
  <c r="T288" i="1" s="1"/>
  <c r="M288" i="1" l="1"/>
  <c r="D289" i="1" s="1"/>
  <c r="L288" i="1"/>
  <c r="R288" i="1" s="1"/>
  <c r="P288" i="1" l="1"/>
  <c r="F289" i="1"/>
  <c r="G289" i="1"/>
  <c r="H289" i="1" s="1"/>
  <c r="K289" i="1"/>
  <c r="J289" i="1"/>
  <c r="I289" i="1" l="1"/>
  <c r="M289" i="1" l="1"/>
  <c r="L289" i="1"/>
  <c r="R289" i="1" s="1"/>
  <c r="T289" i="1"/>
  <c r="P289" i="1" l="1"/>
  <c r="D290" i="1"/>
  <c r="F290" i="1" l="1"/>
  <c r="J290" i="1"/>
  <c r="O290" i="1"/>
  <c r="G290" i="1"/>
  <c r="H290" i="1" s="1"/>
  <c r="K290" i="1"/>
  <c r="I290" i="1" l="1"/>
  <c r="M290" i="1" s="1"/>
  <c r="L290" i="1" l="1"/>
  <c r="R290" i="1" s="1"/>
  <c r="P290" i="1"/>
  <c r="D291" i="1"/>
  <c r="T290" i="1"/>
  <c r="G291" i="1" l="1"/>
  <c r="H291" i="1" s="1"/>
  <c r="F291" i="1"/>
  <c r="J291" i="1"/>
  <c r="K291" i="1"/>
  <c r="I291" i="1" l="1"/>
  <c r="M291" i="1" s="1"/>
  <c r="D292" i="1" s="1"/>
  <c r="L291" i="1" l="1"/>
  <c r="R291" i="1" s="1"/>
  <c r="T291" i="1"/>
  <c r="P291" i="1"/>
  <c r="J292" i="1"/>
  <c r="O292" i="1"/>
  <c r="G292" i="1"/>
  <c r="H292" i="1" s="1"/>
  <c r="F292" i="1"/>
  <c r="K292" i="1"/>
  <c r="I292" i="1" l="1"/>
  <c r="M292" i="1" s="1"/>
  <c r="P292" i="1" s="1"/>
  <c r="L292" i="1" l="1"/>
  <c r="R292" i="1" s="1"/>
  <c r="T292" i="1"/>
  <c r="D293" i="1"/>
  <c r="F293" i="1" s="1"/>
  <c r="K293" i="1" l="1"/>
  <c r="G293" i="1"/>
  <c r="I293" i="1" s="1"/>
  <c r="J293" i="1"/>
  <c r="H293" i="1"/>
  <c r="M293" i="1" l="1"/>
  <c r="L293" i="1"/>
  <c r="R293" i="1" s="1"/>
  <c r="T293" i="1"/>
  <c r="D294" i="1" l="1"/>
  <c r="P293" i="1"/>
  <c r="F294" i="1" l="1"/>
  <c r="K294" i="1"/>
  <c r="G294" i="1"/>
  <c r="O294" i="1"/>
  <c r="J294" i="1"/>
  <c r="H294" i="1" l="1"/>
  <c r="I294" i="1"/>
  <c r="M294" i="1" s="1"/>
  <c r="L294" i="1" l="1"/>
  <c r="R294" i="1" s="1"/>
  <c r="P294" i="1"/>
  <c r="D295" i="1"/>
  <c r="T294" i="1"/>
  <c r="G295" i="1" l="1"/>
  <c r="K295" i="1"/>
  <c r="J295" i="1"/>
  <c r="F295" i="1"/>
  <c r="I295" i="1" l="1"/>
  <c r="M295" i="1" s="1"/>
  <c r="D296" i="1" s="1"/>
  <c r="H295" i="1"/>
  <c r="T295" i="1" l="1"/>
  <c r="L295" i="1"/>
  <c r="R295" i="1" s="1"/>
  <c r="P295" i="1"/>
  <c r="J296" i="1"/>
  <c r="K296" i="1"/>
  <c r="F296" i="1"/>
  <c r="O296" i="1"/>
  <c r="G296" i="1"/>
  <c r="H296" i="1" s="1"/>
  <c r="I296" i="1" l="1"/>
  <c r="M296" i="1" s="1"/>
  <c r="T296" i="1" l="1"/>
  <c r="L296" i="1"/>
  <c r="R296" i="1" s="1"/>
  <c r="P296" i="1"/>
  <c r="D297" i="1"/>
  <c r="K297" i="1" l="1"/>
  <c r="J297" i="1"/>
  <c r="F297" i="1"/>
  <c r="G297" i="1"/>
  <c r="H297" i="1" s="1"/>
  <c r="I297" i="1" l="1"/>
  <c r="M297" i="1" l="1"/>
  <c r="T297" i="1"/>
  <c r="L297" i="1"/>
  <c r="R297" i="1" s="1"/>
  <c r="D298" i="1" l="1"/>
  <c r="P297" i="1"/>
  <c r="K298" i="1" l="1"/>
  <c r="O298" i="1"/>
  <c r="F298" i="1"/>
  <c r="J298" i="1"/>
  <c r="G298" i="1"/>
  <c r="H298" i="1" s="1"/>
  <c r="I298" i="1" l="1"/>
  <c r="M298" i="1" s="1"/>
  <c r="P298" i="1" l="1"/>
  <c r="D299" i="1"/>
  <c r="L298" i="1"/>
  <c r="R298" i="1" s="1"/>
  <c r="T298" i="1"/>
  <c r="K299" i="1" l="1"/>
  <c r="F299" i="1"/>
  <c r="J299" i="1"/>
  <c r="G299" i="1"/>
  <c r="H299" i="1" s="1"/>
  <c r="I299" i="1" l="1"/>
  <c r="M299" i="1" s="1"/>
  <c r="T299" i="1" l="1"/>
  <c r="L299" i="1"/>
  <c r="R299" i="1" s="1"/>
  <c r="P299" i="1"/>
  <c r="D300" i="1"/>
  <c r="G300" i="1" l="1"/>
  <c r="H300" i="1" s="1"/>
  <c r="F300" i="1"/>
  <c r="O300" i="1"/>
  <c r="K300" i="1"/>
  <c r="J300" i="1"/>
  <c r="I300" i="1" l="1"/>
  <c r="M300" i="1" s="1"/>
  <c r="D301" i="1" s="1"/>
  <c r="T300" i="1" l="1"/>
  <c r="L300" i="1"/>
  <c r="R300" i="1" s="1"/>
  <c r="P300" i="1"/>
  <c r="G301" i="1"/>
  <c r="H301" i="1" s="1"/>
  <c r="J301" i="1"/>
  <c r="K301" i="1"/>
  <c r="F301" i="1"/>
  <c r="I301" i="1" l="1"/>
  <c r="M301" i="1" s="1"/>
  <c r="P301" i="1" s="1"/>
  <c r="T301" i="1" l="1"/>
  <c r="L301" i="1"/>
  <c r="R301" i="1" s="1"/>
  <c r="D302" i="1"/>
  <c r="J302" i="1" s="1"/>
  <c r="G302" i="1" l="1"/>
  <c r="H302" i="1" s="1"/>
  <c r="F302" i="1"/>
  <c r="O302" i="1"/>
  <c r="K302" i="1"/>
  <c r="I302" i="1" l="1"/>
  <c r="M302" i="1" s="1"/>
  <c r="P302" i="1" s="1"/>
  <c r="T302" i="1" l="1"/>
  <c r="L302" i="1"/>
  <c r="R302" i="1" s="1"/>
  <c r="D303" i="1"/>
  <c r="F303" i="1" s="1"/>
  <c r="J303" i="1" l="1"/>
  <c r="K303" i="1"/>
  <c r="G303" i="1"/>
  <c r="H303" i="1" s="1"/>
  <c r="I303" i="1" l="1"/>
  <c r="M303" i="1" s="1"/>
  <c r="P303" i="1" s="1"/>
  <c r="D304" i="1" l="1"/>
  <c r="G304" i="1" s="1"/>
  <c r="H304" i="1" s="1"/>
  <c r="L303" i="1"/>
  <c r="R303" i="1" s="1"/>
  <c r="T303" i="1"/>
  <c r="J304" i="1" l="1"/>
  <c r="F304" i="1"/>
  <c r="I304" i="1" s="1"/>
  <c r="M304" i="1" s="1"/>
  <c r="P304" i="1" s="1"/>
  <c r="O304" i="1"/>
  <c r="K304" i="1"/>
  <c r="T304" i="1" l="1"/>
  <c r="D305" i="1"/>
  <c r="K305" i="1" s="1"/>
  <c r="L304" i="1"/>
  <c r="R304" i="1" s="1"/>
  <c r="F305" i="1" l="1"/>
  <c r="J305" i="1"/>
  <c r="G305" i="1"/>
  <c r="H305" i="1" s="1"/>
  <c r="I305" i="1" l="1"/>
  <c r="L305" i="1" l="1"/>
  <c r="R305" i="1" s="1"/>
  <c r="M305" i="1"/>
  <c r="T305" i="1"/>
  <c r="H306" i="1"/>
  <c r="P305" i="1" l="1"/>
  <c r="D306" i="1"/>
  <c r="F306" i="1" l="1"/>
  <c r="J306" i="1"/>
  <c r="K306" i="1"/>
  <c r="G306" i="1"/>
  <c r="O306" i="1"/>
  <c r="H307" i="1"/>
  <c r="I306" i="1" l="1"/>
  <c r="M306" i="1" s="1"/>
  <c r="D307" i="1" l="1"/>
  <c r="P306" i="1"/>
  <c r="T306" i="1"/>
  <c r="L306" i="1"/>
  <c r="R306" i="1" s="1"/>
  <c r="K307" i="1" l="1"/>
  <c r="J307" i="1"/>
  <c r="F307" i="1"/>
  <c r="G307" i="1"/>
  <c r="I307" i="1" l="1"/>
  <c r="M307" i="1" s="1"/>
  <c r="P307" i="1" s="1"/>
  <c r="L307" i="1" l="1"/>
  <c r="R307" i="1" s="1"/>
  <c r="T307" i="1"/>
  <c r="D308" i="1"/>
  <c r="K308" i="1" s="1"/>
  <c r="J308" i="1" l="1"/>
  <c r="F308" i="1"/>
  <c r="O308" i="1"/>
  <c r="G308" i="1"/>
  <c r="H308" i="1"/>
  <c r="I308" i="1" l="1"/>
  <c r="M308" i="1" s="1"/>
  <c r="H309" i="1"/>
  <c r="L308" i="1" l="1"/>
  <c r="R308" i="1" s="1"/>
  <c r="T308" i="1"/>
  <c r="D309" i="1"/>
  <c r="P308" i="1"/>
  <c r="K309" i="1" l="1"/>
  <c r="J309" i="1"/>
  <c r="F309" i="1"/>
  <c r="G309" i="1"/>
  <c r="H310" i="1"/>
  <c r="I309" i="1" l="1"/>
  <c r="M309" i="1" s="1"/>
  <c r="D310" i="1" s="1"/>
  <c r="P309" i="1" l="1"/>
  <c r="T309" i="1"/>
  <c r="L309" i="1"/>
  <c r="R309" i="1" s="1"/>
  <c r="O310" i="1"/>
  <c r="F310" i="1"/>
  <c r="K310" i="1"/>
  <c r="J310" i="1"/>
  <c r="G310" i="1"/>
  <c r="H311" i="1"/>
  <c r="I310" i="1" l="1"/>
  <c r="M310" i="1" s="1"/>
  <c r="L310" i="1" l="1"/>
  <c r="R310" i="1" s="1"/>
  <c r="P310" i="1"/>
  <c r="D311" i="1"/>
  <c r="T310" i="1"/>
  <c r="H312" i="1"/>
  <c r="G311" i="1" l="1"/>
  <c r="K311" i="1"/>
  <c r="J311" i="1"/>
  <c r="F311" i="1"/>
  <c r="I311" i="1" l="1"/>
  <c r="M311" i="1" s="1"/>
  <c r="D312" i="1" s="1"/>
  <c r="L311" i="1" l="1"/>
  <c r="R311" i="1" s="1"/>
  <c r="T311" i="1"/>
  <c r="P311" i="1"/>
  <c r="G312" i="1"/>
  <c r="O312" i="1"/>
  <c r="J312" i="1"/>
  <c r="F312" i="1"/>
  <c r="K312" i="1"/>
  <c r="H313" i="1"/>
  <c r="I312" i="1" l="1"/>
  <c r="M312" i="1" s="1"/>
  <c r="P312" i="1" s="1"/>
  <c r="D313" i="1" l="1"/>
  <c r="J313" i="1" s="1"/>
  <c r="L312" i="1"/>
  <c r="R312" i="1" s="1"/>
  <c r="T312" i="1"/>
  <c r="H314" i="1"/>
  <c r="G313" i="1" l="1"/>
  <c r="K313" i="1"/>
  <c r="F313" i="1"/>
  <c r="I313" i="1" s="1"/>
  <c r="M313" i="1" s="1"/>
  <c r="P313" i="1" l="1"/>
  <c r="D314" i="1"/>
  <c r="T313" i="1"/>
  <c r="L313" i="1"/>
  <c r="R313" i="1" s="1"/>
  <c r="K314" i="1" l="1"/>
  <c r="O314" i="1"/>
  <c r="F314" i="1"/>
  <c r="G314" i="1"/>
  <c r="J314" i="1"/>
  <c r="I314" i="1" l="1"/>
  <c r="T314" i="1" s="1"/>
  <c r="M314" i="1" l="1"/>
  <c r="D315" i="1" s="1"/>
  <c r="L314" i="1"/>
  <c r="R314" i="1" s="1"/>
  <c r="P314" i="1" l="1"/>
  <c r="K315" i="1"/>
  <c r="F315" i="1"/>
  <c r="G315" i="1"/>
  <c r="J315" i="1"/>
  <c r="I315" i="1" l="1"/>
  <c r="M315" i="1" s="1"/>
  <c r="D316" i="1" s="1"/>
  <c r="H315" i="1"/>
  <c r="L315" i="1" l="1"/>
  <c r="R315" i="1" s="1"/>
  <c r="T315" i="1"/>
  <c r="P315" i="1"/>
  <c r="K316" i="1"/>
  <c r="G316" i="1"/>
  <c r="J316" i="1"/>
  <c r="O316" i="1"/>
  <c r="F316" i="1"/>
  <c r="H316" i="1"/>
  <c r="I316" i="1" l="1"/>
  <c r="T316" i="1" s="1"/>
  <c r="H317" i="1"/>
  <c r="L316" i="1" l="1"/>
  <c r="R316" i="1" s="1"/>
  <c r="M316" i="1"/>
  <c r="P316" i="1" s="1"/>
  <c r="H318" i="1"/>
  <c r="H320" i="1" s="1"/>
  <c r="D317" i="1" l="1"/>
  <c r="J317" i="1" s="1"/>
  <c r="G317" i="1" l="1"/>
  <c r="F317" i="1"/>
  <c r="I317" i="1" s="1"/>
  <c r="M317" i="1" s="1"/>
  <c r="P317" i="1" s="1"/>
  <c r="K317" i="1"/>
  <c r="T317" i="1" l="1"/>
  <c r="L317" i="1"/>
  <c r="R317" i="1" s="1"/>
  <c r="D318" i="1"/>
  <c r="F318" i="1" s="1"/>
  <c r="G318" i="1" l="1"/>
  <c r="I318" i="1" s="1"/>
  <c r="J318" i="1"/>
  <c r="J320" i="1" s="1"/>
  <c r="K318" i="1"/>
  <c r="K320" i="1" s="1"/>
  <c r="O318" i="1"/>
  <c r="G320" i="1"/>
  <c r="M318" i="1" l="1"/>
  <c r="P318" i="1" s="1"/>
  <c r="I320" i="1"/>
  <c r="L318" i="1"/>
  <c r="T318" i="1"/>
  <c r="R318" i="1" l="1"/>
  <c r="T59" i="1" s="1"/>
  <c r="T61" i="1" s="1"/>
  <c r="T62" i="1" s="1"/>
  <c r="L76" i="1" s="1"/>
  <c r="C323" i="1" s="1"/>
  <c r="L320" i="1"/>
</calcChain>
</file>

<file path=xl/sharedStrings.xml><?xml version="1.0" encoding="utf-8"?>
<sst xmlns="http://schemas.openxmlformats.org/spreadsheetml/2006/main" count="3954" uniqueCount="379">
  <si>
    <t>Nombre del cliente:</t>
  </si>
  <si>
    <t>Destino del crédito:</t>
  </si>
  <si>
    <t>Adquirir vivienda</t>
  </si>
  <si>
    <t>Producto:</t>
  </si>
  <si>
    <t>¿Qué programa desea?</t>
  </si>
  <si>
    <t>Cofinavit / Cofinavit IA</t>
  </si>
  <si>
    <t>¿Qué valor desea indicar?</t>
  </si>
  <si>
    <t>Monto de crédito</t>
  </si>
  <si>
    <t>Valor vivienda estimado:</t>
  </si>
  <si>
    <t>Aforo real:</t>
  </si>
  <si>
    <t>Condiciones del Crédito:</t>
  </si>
  <si>
    <t>Gastos Iniciales del Crédito:</t>
  </si>
  <si>
    <t>Plazo:</t>
  </si>
  <si>
    <t>Pago por mil:</t>
  </si>
  <si>
    <t>Factor Vida Mensual:</t>
  </si>
  <si>
    <t>Enganche:</t>
  </si>
  <si>
    <t>Resumen:</t>
  </si>
  <si>
    <t>Crédito Banco:</t>
  </si>
  <si>
    <t>Valor Vivienda:</t>
  </si>
  <si>
    <t>Crédito Entidad Externa:</t>
  </si>
  <si>
    <t>Gastos Banco:</t>
  </si>
  <si>
    <t>Saldo Subcuenta Vivienda:</t>
  </si>
  <si>
    <t>Gastos Entidad Externa:</t>
  </si>
  <si>
    <t>Total disponible cliente:</t>
  </si>
  <si>
    <t>Necesita el cliente:</t>
  </si>
  <si>
    <t>Desembolso:</t>
  </si>
  <si>
    <t>Flujo de efectivo</t>
  </si>
  <si>
    <t>CAT:</t>
  </si>
  <si>
    <t>Simular pago a:</t>
  </si>
  <si>
    <t>Mensualidad</t>
  </si>
  <si>
    <t>Año</t>
  </si>
  <si>
    <t>Núm. Pago</t>
  </si>
  <si>
    <t>Capital</t>
  </si>
  <si>
    <t>Tasa</t>
  </si>
  <si>
    <t>Mensualidad
(Sin accesorios)</t>
  </si>
  <si>
    <t>Interés</t>
  </si>
  <si>
    <t>Amortización</t>
  </si>
  <si>
    <t>Seguros</t>
  </si>
  <si>
    <t>Mensualidad
Total</t>
  </si>
  <si>
    <t>Saldo Final</t>
  </si>
  <si>
    <t>Deuda Amortizada</t>
  </si>
  <si>
    <t>TIR:</t>
  </si>
  <si>
    <t>Estimado notariales:</t>
  </si>
  <si>
    <t>Programas:</t>
  </si>
  <si>
    <t>Mensualidad:</t>
  </si>
  <si>
    <t>INFONAVIT</t>
  </si>
  <si>
    <t>Alia2</t>
  </si>
  <si>
    <t>FOVISSSTE</t>
  </si>
  <si>
    <t>Apoyo Infonavit</t>
  </si>
  <si>
    <t>Respalda2</t>
  </si>
  <si>
    <t>Pagos anticipados a:</t>
  </si>
  <si>
    <t>Valor vivienda</t>
  </si>
  <si>
    <t>Plazo</t>
  </si>
  <si>
    <t>Plazo en meses:</t>
  </si>
  <si>
    <t>Tarifas avalúos ---&gt;</t>
  </si>
  <si>
    <t>De:</t>
  </si>
  <si>
    <t>Hasta:</t>
  </si>
  <si>
    <t>Cobro:</t>
  </si>
  <si>
    <t>Seguros:</t>
  </si>
  <si>
    <t>Anual</t>
  </si>
  <si>
    <t>Mensual</t>
  </si>
  <si>
    <t>Número de participantes</t>
  </si>
  <si>
    <t>Seguro de Vida</t>
  </si>
  <si>
    <t>Seguro de Daños</t>
  </si>
  <si>
    <t>Prima Fija Daños</t>
  </si>
  <si>
    <t>IVA Seguro Daños</t>
  </si>
  <si>
    <t>Producto</t>
  </si>
  <si>
    <t>Aforo</t>
  </si>
  <si>
    <t>Vív. Mín.</t>
  </si>
  <si>
    <t>Vív. Máx.</t>
  </si>
  <si>
    <t>Créd. Máx.</t>
  </si>
  <si>
    <t>Créd. Mín.</t>
  </si>
  <si>
    <t>Com. Aut. Dif.</t>
  </si>
  <si>
    <t>Monto de crédito deseado:</t>
  </si>
  <si>
    <t>Primer regla</t>
  </si>
  <si>
    <t>Crédito Infonavit:</t>
  </si>
  <si>
    <t>Gastos Infonavit:</t>
  </si>
  <si>
    <t>Segunda regla</t>
  </si>
  <si>
    <t>Valor vivienda:</t>
  </si>
  <si>
    <t>Aforo máximo:</t>
  </si>
  <si>
    <t>Crédito máximo por aforo:</t>
  </si>
  <si>
    <t>Crédito máximo Cofinavit</t>
  </si>
  <si>
    <t>Crédito FOVISSSTE:</t>
  </si>
  <si>
    <t>Crédito máximo Alia2</t>
  </si>
  <si>
    <t>Crédito máximo Respalda2</t>
  </si>
  <si>
    <t>Segmento</t>
  </si>
  <si>
    <t>Bancario</t>
  </si>
  <si>
    <t>Personal/Nominado</t>
  </si>
  <si>
    <t>Personal Plus</t>
  </si>
  <si>
    <t>Patrimonial</t>
  </si>
  <si>
    <t>Privado</t>
  </si>
  <si>
    <t>Clave</t>
  </si>
  <si>
    <t>Destino</t>
  </si>
  <si>
    <t>Adquirir terreno</t>
  </si>
  <si>
    <t>Pagar pasivo hipotecario</t>
  </si>
  <si>
    <t>Obtener liquidez</t>
  </si>
  <si>
    <t>Remodelación</t>
  </si>
  <si>
    <t>Programa</t>
  </si>
  <si>
    <t>Sin Programa</t>
  </si>
  <si>
    <t>Hasta</t>
  </si>
  <si>
    <t>Aforos Adquisición</t>
  </si>
  <si>
    <t>Desde</t>
  </si>
  <si>
    <t>Categoría</t>
  </si>
  <si>
    <t>ID Producto</t>
  </si>
  <si>
    <t>Aforo Máx.</t>
  </si>
  <si>
    <t>Rangos de Monto</t>
  </si>
  <si>
    <t>Con Programa</t>
  </si>
  <si>
    <t>Colectivo</t>
  </si>
  <si>
    <t>CRED0M90</t>
  </si>
  <si>
    <t>Dto. Comisión x Ap Programa</t>
  </si>
  <si>
    <t>CRED0M70</t>
  </si>
  <si>
    <t>CRED1M90</t>
  </si>
  <si>
    <t>CRED1M80</t>
  </si>
  <si>
    <t>CRED1M70</t>
  </si>
  <si>
    <t>CRED1M60</t>
  </si>
  <si>
    <t>CRED2M85</t>
  </si>
  <si>
    <t>CRED2M80</t>
  </si>
  <si>
    <t>CRED2M70</t>
  </si>
  <si>
    <t>CRED2M60</t>
  </si>
  <si>
    <t>CRED0M85</t>
  </si>
  <si>
    <t>CRED0M80</t>
  </si>
  <si>
    <t>CRED0M60</t>
  </si>
  <si>
    <t>TOMFIN90</t>
  </si>
  <si>
    <t>Tu Opción México</t>
  </si>
  <si>
    <t>TOMFIN70</t>
  </si>
  <si>
    <t>Abierto</t>
  </si>
  <si>
    <t>Valor Vivienda</t>
  </si>
  <si>
    <t>Aforo máximo por Valor Vivienda</t>
  </si>
  <si>
    <t>Rangos Valor Vivienda</t>
  </si>
  <si>
    <t>25 a 50M</t>
  </si>
  <si>
    <t>Hasta 25M</t>
  </si>
  <si>
    <t>Rango Valor Vivienda</t>
  </si>
  <si>
    <t>Mayor a 50M</t>
  </si>
  <si>
    <t>ID Monto</t>
  </si>
  <si>
    <t>ID Valor Vivienda</t>
  </si>
  <si>
    <t>Crédito Aforo Máx.</t>
  </si>
  <si>
    <t>Tiene programa</t>
  </si>
  <si>
    <t>Insumo de cálculo</t>
  </si>
  <si>
    <t>Monto a considerar</t>
  </si>
  <si>
    <t>LTV a considerar</t>
  </si>
  <si>
    <t>Datos capturados por Monto de crédito y valor vivienda</t>
  </si>
  <si>
    <t>Tabla de Productos</t>
  </si>
  <si>
    <t>Resumen Condiciones Financieras</t>
  </si>
  <si>
    <t>Pago por mil</t>
  </si>
  <si>
    <t>Comisión por apertura</t>
  </si>
  <si>
    <t>Plazo (años)</t>
  </si>
  <si>
    <t>Plazo (meses)</t>
  </si>
  <si>
    <t>Por Valor Vivienda</t>
  </si>
  <si>
    <t>Por Monto de Crédito + Valor Vivienda</t>
  </si>
  <si>
    <t>Monto deseado</t>
  </si>
  <si>
    <t>Crédito BBVA ajustado</t>
  </si>
  <si>
    <t>Ajuste</t>
  </si>
  <si>
    <t>Gastos Investigación</t>
  </si>
  <si>
    <t>Avalúo</t>
  </si>
  <si>
    <t>Estimado gastos notariales</t>
  </si>
  <si>
    <t>Comisión por apertura final</t>
  </si>
  <si>
    <t>Comisión por apertura Aforo Máx</t>
  </si>
  <si>
    <t>-</t>
  </si>
  <si>
    <t>Gastos estimados para COFI</t>
  </si>
  <si>
    <t>PATRIM90</t>
  </si>
  <si>
    <t>PATRIM70</t>
  </si>
  <si>
    <t>Apoyo
 Infonavit</t>
  </si>
  <si>
    <t>Pagos 
Adelantados</t>
  </si>
  <si>
    <t>Leyenda 1</t>
  </si>
  <si>
    <t>Leyenda 2</t>
  </si>
  <si>
    <t>Leyenda 3</t>
  </si>
  <si>
    <t>Sueldo del cliente</t>
  </si>
  <si>
    <t>Aportación patronal bimestral</t>
  </si>
  <si>
    <t>Saldo Subcuenta Vivienda (SSV)</t>
  </si>
  <si>
    <t>Gastos estimados entidad externa</t>
  </si>
  <si>
    <t>Monto de crédito entidad externa</t>
  </si>
  <si>
    <t>VSM</t>
  </si>
  <si>
    <t>25 VSM</t>
  </si>
  <si>
    <t>Ingreso Mensual</t>
  </si>
  <si>
    <t>Aportación bimestral</t>
  </si>
  <si>
    <t>Aportación Patronal (%)</t>
  </si>
  <si>
    <t>Crédito BBVA ajustado a Aforo Máx.</t>
  </si>
  <si>
    <t>Combo de productos</t>
  </si>
  <si>
    <t>Por Destino (Terreno)</t>
  </si>
  <si>
    <t>Valores a considerar*</t>
  </si>
  <si>
    <t>Cofinavit</t>
  </si>
  <si>
    <t>Montos Máximos de crédito por programa</t>
  </si>
  <si>
    <t>Monto Máximo Adquisición</t>
  </si>
  <si>
    <t>Desembolso Inicial</t>
  </si>
  <si>
    <t>Otros Destinos</t>
  </si>
  <si>
    <t>Adquisición</t>
  </si>
  <si>
    <t>Cálculo real</t>
  </si>
  <si>
    <t>Valores Positivos</t>
  </si>
  <si>
    <t>Terreno</t>
  </si>
  <si>
    <t>1 ,3,5</t>
  </si>
  <si>
    <t>Final</t>
  </si>
  <si>
    <t>Sin programa</t>
  </si>
  <si>
    <t>Con programa</t>
  </si>
  <si>
    <t>Personal</t>
  </si>
  <si>
    <t>Personal+</t>
  </si>
  <si>
    <t>Comisión por apertura adquisición</t>
  </si>
  <si>
    <t>Pago de Pasivos</t>
  </si>
  <si>
    <t>Plazo capturado</t>
  </si>
  <si>
    <t>Adq,Liq,Ramto</t>
  </si>
  <si>
    <t>*Busca los valores en la tabla por monto</t>
  </si>
  <si>
    <t>Del</t>
  </si>
  <si>
    <t>al</t>
  </si>
  <si>
    <t>Adq, Liq, Mejora</t>
  </si>
  <si>
    <t>Formato Condicional Campos para Programa</t>
  </si>
  <si>
    <t xml:space="preserve">   </t>
  </si>
  <si>
    <t>Para ofertar en EECC:</t>
  </si>
  <si>
    <t>CREDITO 60</t>
  </si>
  <si>
    <t>CREDITO 70</t>
  </si>
  <si>
    <t>CREDITO 80</t>
  </si>
  <si>
    <t>CREDITO 85</t>
  </si>
  <si>
    <t>CREDITO 90</t>
  </si>
  <si>
    <t>CREDITO MAYOR IGUAL A UN MILLON 60</t>
  </si>
  <si>
    <t>CREDITO MAYOR IGUAL A UN MILLON 70</t>
  </si>
  <si>
    <t>CREDITO MAYOR IGUAL A UN MILLON 80</t>
  </si>
  <si>
    <t>CRED1M85</t>
  </si>
  <si>
    <t>CREDITO MAYOR IGUAL A UN MILLON 85</t>
  </si>
  <si>
    <t>CREDITO MAYOR IGUAL A UN MILLON 90</t>
  </si>
  <si>
    <t>CREDITO MAYOR IGUAL A DOS MILLONES 60</t>
  </si>
  <si>
    <t>CREDITO MAYOR IGUAL A DOS MILLONES 70</t>
  </si>
  <si>
    <t>CREDITO MAYOR IGUAL A DOS MILLONES 80</t>
  </si>
  <si>
    <t>CREDITO MAYOR IGUAL A DOS MILLONES 85</t>
  </si>
  <si>
    <t>PATRIM60</t>
  </si>
  <si>
    <t>PATRIMONIAL 60</t>
  </si>
  <si>
    <t>PATRIMONIAL 70</t>
  </si>
  <si>
    <t>PATRIM80</t>
  </si>
  <si>
    <t>PATRIMONIAL 80</t>
  </si>
  <si>
    <t>PATRIMONIAL 90</t>
  </si>
  <si>
    <t>PEMEX001</t>
  </si>
  <si>
    <t>PEMEX PLUS</t>
  </si>
  <si>
    <t>PERSNOM2</t>
  </si>
  <si>
    <t>PERSONAL Y/O NOMINAD</t>
  </si>
  <si>
    <t>TU OPCION MEXICO 70</t>
  </si>
  <si>
    <t>TU OPCION MEXICO 90</t>
  </si>
  <si>
    <t xml:space="preserve">Listado de Colectivos </t>
  </si>
  <si>
    <t>Factor Daños Mensual*:</t>
  </si>
  <si>
    <t>Crédito BBVA:</t>
  </si>
  <si>
    <t>Total gastos BBVA:</t>
  </si>
  <si>
    <t>Crédito máximo BBVA:</t>
  </si>
  <si>
    <t>Gastos BBVA</t>
  </si>
  <si>
    <r>
      <t xml:space="preserve">Crédito BBVA </t>
    </r>
    <r>
      <rPr>
        <b/>
        <sz val="10"/>
        <color indexed="8"/>
        <rFont val="Arial"/>
        <family val="2"/>
      </rPr>
      <t>igual o menor</t>
    </r>
    <r>
      <rPr>
        <sz val="10"/>
        <color theme="1"/>
        <rFont val="Arial"/>
        <family val="2"/>
      </rPr>
      <t xml:space="preserve"> Aforo Máximo Producto</t>
    </r>
  </si>
  <si>
    <r>
      <t xml:space="preserve">Crédito BBVA </t>
    </r>
    <r>
      <rPr>
        <b/>
        <sz val="10"/>
        <color indexed="8"/>
        <rFont val="Arial"/>
        <family val="2"/>
      </rPr>
      <t>más</t>
    </r>
    <r>
      <rPr>
        <sz val="10"/>
        <color theme="1"/>
        <rFont val="Arial"/>
        <family val="2"/>
      </rPr>
      <t xml:space="preserve"> Crédito FOVISSSTE </t>
    </r>
    <r>
      <rPr>
        <b/>
        <sz val="10"/>
        <color indexed="8"/>
        <rFont val="Arial"/>
        <family val="2"/>
      </rPr>
      <t>más</t>
    </r>
    <r>
      <rPr>
        <sz val="10"/>
        <color theme="1"/>
        <rFont val="Arial"/>
        <family val="2"/>
      </rPr>
      <t xml:space="preserve"> Saldo Subcuenta Vivienda </t>
    </r>
    <r>
      <rPr>
        <b/>
        <sz val="10"/>
        <color indexed="8"/>
        <rFont val="Arial"/>
        <family val="2"/>
      </rPr>
      <t>igual o menor</t>
    </r>
    <r>
      <rPr>
        <sz val="10"/>
        <color theme="1"/>
        <rFont val="Arial"/>
        <family val="2"/>
      </rPr>
      <t xml:space="preserve"> Valor Vivienda</t>
    </r>
  </si>
  <si>
    <r>
      <t>Crédito BBVA</t>
    </r>
    <r>
      <rPr>
        <sz val="10"/>
        <color theme="1"/>
        <rFont val="Arial"/>
        <family val="2"/>
      </rPr>
      <t xml:space="preserve"> </t>
    </r>
    <r>
      <rPr>
        <b/>
        <sz val="10"/>
        <color indexed="8"/>
        <rFont val="Arial"/>
        <family val="2"/>
      </rPr>
      <t>más</t>
    </r>
    <r>
      <rPr>
        <sz val="10"/>
        <color theme="1"/>
        <rFont val="Arial"/>
        <family val="2"/>
      </rPr>
      <t xml:space="preserve"> Saldo Subcuenta Vivienda </t>
    </r>
    <r>
      <rPr>
        <b/>
        <sz val="10"/>
        <color indexed="8"/>
        <rFont val="Arial"/>
        <family val="2"/>
      </rPr>
      <t>igual o menor</t>
    </r>
    <r>
      <rPr>
        <sz val="10"/>
        <color theme="1"/>
        <rFont val="Arial"/>
        <family val="2"/>
      </rPr>
      <t xml:space="preserve"> Valor Vivienda</t>
    </r>
  </si>
  <si>
    <t>Monto Máximo BBVA</t>
  </si>
  <si>
    <t>Gastos BBVA:</t>
  </si>
  <si>
    <t>Hipoteca Fija BBVA</t>
  </si>
  <si>
    <t>Aforo máximo</t>
  </si>
  <si>
    <t>Si</t>
  </si>
  <si>
    <t>No</t>
  </si>
  <si>
    <t>TOM</t>
  </si>
  <si>
    <t>Terreno BBVA</t>
  </si>
  <si>
    <t>Tu Casa te Presta</t>
  </si>
  <si>
    <t>Muda tu Hipoteca</t>
  </si>
  <si>
    <t>BBVA Remodela tu Casa</t>
  </si>
  <si>
    <t>Comisión Aut. Diferida:</t>
  </si>
  <si>
    <t>Ingresos Mínimos:</t>
  </si>
  <si>
    <t>Segmento de cliente:</t>
  </si>
  <si>
    <t>Comisión por Apertura:</t>
  </si>
  <si>
    <t>Tipo de Economía:</t>
  </si>
  <si>
    <t>Tipo de Economia</t>
  </si>
  <si>
    <t>Nominado BBVA</t>
  </si>
  <si>
    <t>General</t>
  </si>
  <si>
    <t>Menor 2M</t>
  </si>
  <si>
    <t>Monto del Crédito</t>
  </si>
  <si>
    <t>Economía</t>
  </si>
  <si>
    <t>Economia</t>
  </si>
  <si>
    <t>ID Adq</t>
  </si>
  <si>
    <t>ID Resto Destinos</t>
  </si>
  <si>
    <t>LTV70</t>
  </si>
  <si>
    <t>LTV85</t>
  </si>
  <si>
    <t>LTV90</t>
  </si>
  <si>
    <t>Mayor 2M</t>
  </si>
  <si>
    <t>CRED2G70</t>
  </si>
  <si>
    <t>COLNOM70</t>
  </si>
  <si>
    <r>
      <t>IVA sobre intereses</t>
    </r>
    <r>
      <rPr>
        <b/>
        <vertAlign val="superscript"/>
        <sz val="10"/>
        <color theme="0"/>
        <rFont val="Arial"/>
        <family val="2"/>
      </rPr>
      <t>1</t>
    </r>
  </si>
  <si>
    <r>
      <t>Comisión 
Aut. Dif.</t>
    </r>
    <r>
      <rPr>
        <b/>
        <vertAlign val="superscript"/>
        <sz val="10"/>
        <color theme="0"/>
        <rFont val="Arial"/>
        <family val="2"/>
      </rPr>
      <t>2</t>
    </r>
  </si>
  <si>
    <t>Privado/UHN</t>
  </si>
  <si>
    <t>PREAPR01</t>
  </si>
  <si>
    <t>PREAPR80</t>
  </si>
  <si>
    <t>PREAPR70</t>
  </si>
  <si>
    <t>CRED2G90</t>
  </si>
  <si>
    <t>PREAPR60</t>
  </si>
  <si>
    <t>PREPLUS2</t>
  </si>
  <si>
    <t>Val TOM</t>
  </si>
  <si>
    <t>Val</t>
  </si>
  <si>
    <t>Valor viv</t>
  </si>
  <si>
    <t>Monto cred</t>
  </si>
  <si>
    <t>PAGOPAS5</t>
  </si>
  <si>
    <t>PREPLUS1</t>
  </si>
  <si>
    <t>Rangos de Monto / Validación Con Campo Valor Vivienda</t>
  </si>
  <si>
    <t>P&amp;P</t>
  </si>
  <si>
    <t>Hasta 2.5M</t>
  </si>
  <si>
    <t>2.5 a 25M</t>
  </si>
  <si>
    <t>Hasta 4.5M</t>
  </si>
  <si>
    <t>4.5 a 25M</t>
  </si>
  <si>
    <t>Rangos Valor Vivienda Nominados</t>
  </si>
  <si>
    <t>LTV75</t>
  </si>
  <si>
    <t>Asalariado</t>
  </si>
  <si>
    <t>Preaprobado</t>
  </si>
  <si>
    <t xml:space="preserve">Asalariado    </t>
  </si>
  <si>
    <t>PREAPRO1</t>
  </si>
  <si>
    <t xml:space="preserve">Asalariado  </t>
  </si>
  <si>
    <t>LIQNOM01</t>
  </si>
  <si>
    <r>
      <t xml:space="preserve">Crédito BBVA </t>
    </r>
    <r>
      <rPr>
        <b/>
        <sz val="10"/>
        <color indexed="8"/>
        <rFont val="Arial"/>
        <family val="2"/>
      </rPr>
      <t>más</t>
    </r>
    <r>
      <rPr>
        <sz val="10"/>
        <color theme="1"/>
        <rFont val="Arial"/>
        <family val="2"/>
      </rPr>
      <t xml:space="preserve"> Crédito Infonavit </t>
    </r>
    <r>
      <rPr>
        <b/>
        <sz val="10"/>
        <color indexed="8"/>
        <rFont val="Arial"/>
        <family val="2"/>
      </rPr>
      <t>más</t>
    </r>
    <r>
      <rPr>
        <sz val="10"/>
        <color theme="1"/>
        <rFont val="Arial"/>
        <family val="2"/>
      </rPr>
      <t xml:space="preserve"> Saldo Subcuenta Vivienda </t>
    </r>
    <r>
      <rPr>
        <b/>
        <sz val="10"/>
        <color indexed="8"/>
        <rFont val="Arial"/>
        <family val="2"/>
      </rPr>
      <t>igual o menor</t>
    </r>
    <r>
      <rPr>
        <sz val="10"/>
        <color theme="1"/>
        <rFont val="Arial"/>
        <family val="2"/>
      </rPr>
      <t xml:space="preserve"> Valor Vivienda</t>
    </r>
    <r>
      <rPr>
        <b/>
        <sz val="10"/>
        <color indexed="8"/>
        <rFont val="Arial"/>
        <family val="2"/>
      </rPr>
      <t/>
    </r>
  </si>
  <si>
    <t>Ecotecnologías</t>
  </si>
  <si>
    <t>Nuevos Programas</t>
  </si>
  <si>
    <t>Eco-tecnologías (si el proyecto cuenta con ellas):</t>
  </si>
  <si>
    <t>Com x Apertura</t>
  </si>
  <si>
    <t>CRED3G90</t>
  </si>
  <si>
    <t>COLN3M90</t>
  </si>
  <si>
    <t>TOMFI390</t>
  </si>
  <si>
    <t xml:space="preserve">Fecha de simulación: </t>
  </si>
  <si>
    <t>sin IVA. Informativo</t>
  </si>
  <si>
    <t>Fecha de cálculo:</t>
  </si>
  <si>
    <t>Tasa de interés anual aplicable a la simulación:</t>
  </si>
  <si>
    <t>Para mayor información consulta términos, comisiones y requisitos de contratación aplicables llama al Centro de Atención Hipotecario: (55)1102-0015 y presiona la opción 1, también puedes ingresar a www.bbva.mx o bien acude a una sucursal BBVA.</t>
  </si>
  <si>
    <t xml:space="preserve">Es su derecho solicitar la oferta vinculante para comparar distintas opciones de crédito. </t>
  </si>
  <si>
    <t xml:space="preserve">Comisión por autorización diferida puede incluir IVA. Contratación en moneda nacional. Aplican restricciones. </t>
  </si>
  <si>
    <t>CAT</t>
  </si>
  <si>
    <t>¹Los gastos notariales incluyen los honorarios del notario ante quien se formalice la compraventa y el crédito hipotecario, así como los derechos, erogaciones e impuestos que se causen como consecuencia de ello. Dicho monto es sólo un estimado, por lo que, el importe definitivo será el que te proporcione el notario público, quien los calculará en razón de la operación en particular.</t>
  </si>
  <si>
    <t>²El costo del avalúo se calculó en razón del valor de la vivienda proporcionado, por lo que, su costo podrá variar una vez que dicho avalúo se realice.</t>
  </si>
  <si>
    <t>³Incluye consulta a Buró de Crédito y Estudio Socio-económico.</t>
  </si>
  <si>
    <t>Simulación de crédito sujeta a la consulta del historial crediticio del solicitante. Si la información de su historial crediticio sufriese alguna variación negativa, el importe reflejado como simulado y el resto de condiciones podrá tener variaciones, incluso significativas. Sujeto al cumplimiento de los requisitos  necesarios para la contratación del crédito. Consulta a un ejecutivo.</t>
  </si>
  <si>
    <t>El crédito hipotecario requiere  la contratación de un seguro de vida.Consulta términos, requisitos y condiciones de contratación de seguros con tu Ejecutivo o en www.bbva.mx/personas/productos/creditohipotecario</t>
  </si>
  <si>
    <t>Tasa anual fija:</t>
  </si>
  <si>
    <t>Tipo de Vivienda</t>
  </si>
  <si>
    <t>Vivienda Vertical (Depto)</t>
  </si>
  <si>
    <t>Vivienda Horizontal (Casa)</t>
  </si>
  <si>
    <t xml:space="preserve">Tipo de Vivienda: </t>
  </si>
  <si>
    <t>Cálculo Seguro Daños Mens</t>
  </si>
  <si>
    <t>Cálculo Seguro Vida Mens</t>
  </si>
  <si>
    <t>Valor Asegurable:</t>
  </si>
  <si>
    <t>Valor estimado del terreno:</t>
  </si>
  <si>
    <t>¿El cliente pertence a las Actividades Top?</t>
  </si>
  <si>
    <t>Esta información constituye un ejercicio de acuerdo a una simulación de condiciones de crédito, por lo que el usuario queda enterado que la información que obtenga, no constituye una solicitud de crédito, ni implica obligación alguna para BBVA México, S.A., Institución de Banca Múltiple, Grupo Financiero BBVA México.</t>
  </si>
  <si>
    <t>"BBVA México, S.A., Institución de Banca Múltiple, Grupo Financiero BBVA México. Avenida Paseo de la Reforma 510, colonia Juárez, código postal 06600, Alcaldía Cuauhtémoc, Ciudad de México."</t>
  </si>
  <si>
    <t>V. Vivienda Min</t>
  </si>
  <si>
    <t>V. Vivienda Máx</t>
  </si>
  <si>
    <t>Actividades Top</t>
  </si>
  <si>
    <t>Actividades Top - Montos Altos</t>
  </si>
  <si>
    <t xml:space="preserve">Si </t>
  </si>
  <si>
    <t>Aforo Actividades Top</t>
  </si>
  <si>
    <t>ACTIG201</t>
  </si>
  <si>
    <t>ACTIM201</t>
  </si>
  <si>
    <t>ACTIG301</t>
  </si>
  <si>
    <t xml:space="preserve">No Asalariado crédito mayor a 2 mdp </t>
  </si>
  <si>
    <t xml:space="preserve">Asalariado crédito mayor a 2 mdp </t>
  </si>
  <si>
    <t>No Asalariado y Asalariado crédito mayor a 3.5 mdp</t>
  </si>
  <si>
    <t>Colectivo:</t>
  </si>
  <si>
    <t>Val CAT</t>
  </si>
  <si>
    <t>Salario Mínimo Diario (2022)</t>
  </si>
  <si>
    <t>Puntaje de Score</t>
  </si>
  <si>
    <t>Score Liquidez</t>
  </si>
  <si>
    <t>Mayor o igual a 820pts</t>
  </si>
  <si>
    <t>Menor a 820pts</t>
  </si>
  <si>
    <t>GENWOM02</t>
  </si>
  <si>
    <t>CRED3G70</t>
  </si>
  <si>
    <t>Com Apert Sin IVA</t>
  </si>
  <si>
    <t>¿El crédito tiene comisión por prepago? (capturar %)</t>
  </si>
  <si>
    <t>Este % puede ser financiado en el monto de crédito</t>
  </si>
  <si>
    <t>Validación Aforo Pago de Pasivos</t>
  </si>
  <si>
    <t>Cred Máx BBVA</t>
  </si>
  <si>
    <t>Comisión x Prepago</t>
  </si>
  <si>
    <t>Créd Cliente</t>
  </si>
  <si>
    <t>Validación</t>
  </si>
  <si>
    <t>Créd con Com x Prepago</t>
  </si>
  <si>
    <t>Monto Crédito C/ Comisión Prepago:</t>
  </si>
  <si>
    <r>
      <t>Avalúo:</t>
    </r>
    <r>
      <rPr>
        <vertAlign val="superscript"/>
        <sz val="11"/>
        <color rgb="FF002060"/>
        <rFont val="Arial"/>
        <family val="2"/>
      </rPr>
      <t>2</t>
    </r>
  </si>
  <si>
    <r>
      <t>Gastos de investigación:</t>
    </r>
    <r>
      <rPr>
        <vertAlign val="superscript"/>
        <sz val="11"/>
        <color rgb="FF002060"/>
        <rFont val="Arial"/>
        <family val="2"/>
      </rPr>
      <t>3</t>
    </r>
  </si>
  <si>
    <r>
      <t>Estimado gastos notariales:</t>
    </r>
    <r>
      <rPr>
        <vertAlign val="superscript"/>
        <sz val="11"/>
        <color rgb="FF002060"/>
        <rFont val="Arial"/>
        <family val="2"/>
      </rPr>
      <t>1</t>
    </r>
  </si>
  <si>
    <r>
      <t>Desembolso inicial:</t>
    </r>
    <r>
      <rPr>
        <b/>
        <vertAlign val="superscript"/>
        <sz val="11"/>
        <color rgb="FF002060"/>
        <rFont val="Arial"/>
        <family val="2"/>
      </rPr>
      <t>4</t>
    </r>
  </si>
  <si>
    <r>
      <t xml:space="preserve">¿Es mexicano viviendo en EUA? 
Aplica para </t>
    </r>
    <r>
      <rPr>
        <b/>
        <sz val="10"/>
        <color rgb="FF002060"/>
        <rFont val="Arial"/>
        <family val="2"/>
      </rPr>
      <t>Tu Opción México</t>
    </r>
  </si>
  <si>
    <r>
      <rPr>
        <vertAlign val="superscript"/>
        <sz val="8"/>
        <color rgb="FF002060"/>
        <rFont val="Arial"/>
        <family val="2"/>
      </rPr>
      <t>4</t>
    </r>
    <r>
      <rPr>
        <sz val="11"/>
        <color rgb="FF002060"/>
        <rFont val="Arial"/>
        <family val="2"/>
      </rPr>
      <t>El desembolso inicial requerido, para efectos del presente ejercicio numérico, incluye la comisión por contratación o apertura que se cobra por única vez y es calculada sobre el monto total del crédito otorgado.</t>
    </r>
  </si>
  <si>
    <r>
      <t xml:space="preserve">Llena los campos de color azul claro y en tan sólo unos minutos podrás dar a tu cliente una simulación del crédito que necesita. 
Este simulador te servirá para obtener los cálculos de los créditos: </t>
    </r>
    <r>
      <rPr>
        <b/>
        <sz val="11"/>
        <color theme="5"/>
        <rFont val="Arial"/>
        <family val="2"/>
      </rPr>
      <t xml:space="preserve">Hipoteca fija BBVA | Muda tu hipoteca (individual) | Tu casa te presta (individual) | Terreno BBVA | Remodelación BBVA. </t>
    </r>
    <r>
      <rPr>
        <b/>
        <sz val="11"/>
        <color rgb="FF002060"/>
        <rFont val="Arial"/>
        <family val="2"/>
      </rPr>
      <t>Aplica para todos los segmentos</t>
    </r>
  </si>
  <si>
    <t>AAADOM90</t>
  </si>
  <si>
    <t>AHNOMS01</t>
  </si>
  <si>
    <t>AJPATR90</t>
  </si>
  <si>
    <t>GENWOG02</t>
  </si>
  <si>
    <t>AFGENT90</t>
  </si>
  <si>
    <t>v2.44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</si>
</sst>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0;\-&quot;$&quot;#,##0"/>
    <numFmt numFmtId="6" formatCode="&quot;$&quot;#,##0;[Red]\-&quot;$&quot;#,##0"/>
    <numFmt numFmtId="7" formatCode="&quot;$&quot;#,##0.00;\-&quot;$&quot;#,##0.00"/>
    <numFmt numFmtId="8" formatCode="&quot;$&quot;#,##0.00;[Red]\-&quot;$&quot;#,##0.00"/>
    <numFmt numFmtId="44" formatCode="_-&quot;$&quot;* #,##0.00_-;\-&quot;$&quot;* #,##0.00_-;_-&quot;$&quot;* &quot;-&quot;??_-;_-@_-"/>
    <numFmt numFmtId="43" formatCode="_-* #,##0.00_-;\-* #,##0.00_-;_-* &quot;-&quot;??_-;_-@_-"/>
    <numFmt numFmtId="164" formatCode="&quot;$&quot;#,##0.00"/>
    <numFmt numFmtId="165" formatCode="0.0%"/>
    <numFmt numFmtId="166" formatCode="General\ &quot;años&quot;"/>
    <numFmt numFmtId="167" formatCode="&quot;$&quot;#,##0.0000;\-&quot;$&quot;#,##0.0000"/>
    <numFmt numFmtId="168" formatCode="0.000000"/>
    <numFmt numFmtId="169" formatCode="0.0000000"/>
    <numFmt numFmtId="170" formatCode="_-* #,##0_-;\-* #,##0_-;_-* &quot;-&quot;??_-;_-@_-"/>
    <numFmt numFmtId="171" formatCode="0.0000"/>
    <numFmt numFmtId="172" formatCode="&quot;$&quot;#,##0.0000"/>
    <numFmt numFmtId="173" formatCode="&quot;$&quot;#,##0"/>
    <numFmt numFmtId="174" formatCode="0.000%"/>
    <numFmt numFmtId="175" formatCode="0.000"/>
    <numFmt numFmtId="176" formatCode="&quot;$&quot;#,##0.000;\-&quot;$&quot;#,##0.000"/>
    <numFmt numFmtId="177" formatCode="[$-80A]d&quot; de &quot;mmmm&quot; de &quot;yyyy;@"/>
  </numFmts>
  <fonts count="60">
    <font>
      <sz val="11"/>
      <color theme="1"/>
      <name val="Calibri"/>
      <family val="2"/>
      <scheme val="minor"/>
    </font>
    <font>
      <sz val="11"/>
      <color theme="1"/>
      <name val="Calibri"/>
      <family val="2"/>
      <scheme val="minor"/>
    </font>
    <font>
      <sz val="11"/>
      <color theme="1"/>
      <name val="Arial"/>
      <family val="2"/>
    </font>
    <font>
      <sz val="10"/>
      <name val="Arial"/>
      <family val="2"/>
    </font>
    <font>
      <sz val="9"/>
      <name val="Arial"/>
      <family val="2"/>
    </font>
    <font>
      <sz val="11"/>
      <color theme="0"/>
      <name val="Arial Black"/>
      <family val="2"/>
    </font>
    <font>
      <sz val="11"/>
      <color rgb="FF094FA4"/>
      <name val="Arial"/>
      <family val="2"/>
    </font>
    <font>
      <b/>
      <sz val="11"/>
      <color rgb="FF094FA4"/>
      <name val="Arial"/>
      <family val="2"/>
    </font>
    <font>
      <b/>
      <sz val="10"/>
      <name val="Arial"/>
      <family val="2"/>
    </font>
    <font>
      <sz val="11"/>
      <name val="Arial"/>
      <family val="2"/>
    </font>
    <font>
      <b/>
      <sz val="11"/>
      <name val="Arial"/>
      <family val="2"/>
    </font>
    <font>
      <b/>
      <sz val="11"/>
      <color theme="0"/>
      <name val="Arial"/>
      <family val="2"/>
    </font>
    <font>
      <b/>
      <sz val="10"/>
      <color rgb="FFFF0000"/>
      <name val="Arial"/>
      <family val="2"/>
    </font>
    <font>
      <b/>
      <sz val="10"/>
      <color theme="0"/>
      <name val="Arial"/>
      <family val="2"/>
    </font>
    <font>
      <b/>
      <sz val="9"/>
      <color rgb="FFFF0000"/>
      <name val="Arial"/>
      <family val="2"/>
    </font>
    <font>
      <sz val="10"/>
      <color theme="0"/>
      <name val="Arial"/>
      <family val="2"/>
    </font>
    <font>
      <b/>
      <sz val="12"/>
      <color theme="0" tint="-0.499984740745262"/>
      <name val="Arial"/>
      <family val="2"/>
    </font>
    <font>
      <b/>
      <sz val="10"/>
      <color theme="1"/>
      <name val="Arial"/>
      <family val="2"/>
    </font>
    <font>
      <b/>
      <sz val="10"/>
      <color indexed="10"/>
      <name val="Arial"/>
      <family val="2"/>
    </font>
    <font>
      <sz val="10"/>
      <color theme="1"/>
      <name val="Arial"/>
      <family val="2"/>
    </font>
    <font>
      <b/>
      <sz val="10"/>
      <color indexed="8"/>
      <name val="Arial"/>
      <family val="2"/>
    </font>
    <font>
      <b/>
      <sz val="11"/>
      <color theme="1"/>
      <name val="Arial"/>
      <family val="2"/>
    </font>
    <font>
      <b/>
      <sz val="11"/>
      <color rgb="FF3F3F3F"/>
      <name val="Calibri"/>
      <family val="2"/>
      <scheme val="minor"/>
    </font>
    <font>
      <sz val="11"/>
      <color rgb="FF3F3F76"/>
      <name val="Calibri"/>
      <family val="2"/>
      <scheme val="minor"/>
    </font>
    <font>
      <i/>
      <sz val="10"/>
      <name val="Arial"/>
      <family val="2"/>
    </font>
    <font>
      <b/>
      <sz val="11"/>
      <color theme="3"/>
      <name val="Calibri"/>
      <family val="2"/>
      <scheme val="minor"/>
    </font>
    <font>
      <b/>
      <sz val="14"/>
      <color theme="3"/>
      <name val="Calibri"/>
      <family val="2"/>
      <scheme val="minor"/>
    </font>
    <font>
      <b/>
      <sz val="11"/>
      <color theme="8"/>
      <name val="Arial"/>
      <family val="2"/>
    </font>
    <font>
      <b/>
      <i/>
      <sz val="10"/>
      <color theme="8"/>
      <name val="Arial"/>
      <family val="2"/>
    </font>
    <font>
      <b/>
      <sz val="10"/>
      <color rgb="FF3F3F3F"/>
      <name val="Arial"/>
      <family val="2"/>
    </font>
    <font>
      <sz val="8"/>
      <name val="Arial"/>
      <family val="2"/>
    </font>
    <font>
      <sz val="11"/>
      <color rgb="FF3F3F76"/>
      <name val="Arial"/>
      <family val="2"/>
    </font>
    <font>
      <i/>
      <sz val="9"/>
      <color theme="3"/>
      <name val="Calibri"/>
      <family val="2"/>
      <scheme val="minor"/>
    </font>
    <font>
      <b/>
      <sz val="14"/>
      <name val="Arial"/>
      <family val="2"/>
    </font>
    <font>
      <b/>
      <sz val="9"/>
      <color theme="0"/>
      <name val="Arial"/>
      <family val="2"/>
    </font>
    <font>
      <b/>
      <sz val="20"/>
      <color rgb="FF004481"/>
      <name val="Arial"/>
      <family val="2"/>
    </font>
    <font>
      <sz val="8"/>
      <name val="Calibri"/>
      <family val="2"/>
      <scheme val="minor"/>
    </font>
    <font>
      <b/>
      <vertAlign val="superscript"/>
      <sz val="10"/>
      <color theme="0"/>
      <name val="Arial"/>
      <family val="2"/>
    </font>
    <font>
      <sz val="9"/>
      <color theme="0"/>
      <name val="Arial"/>
      <family val="2"/>
    </font>
    <font>
      <sz val="11"/>
      <color theme="0"/>
      <name val="Arial"/>
      <family val="2"/>
    </font>
    <font>
      <b/>
      <sz val="11"/>
      <color rgb="FF002060"/>
      <name val="Arial"/>
      <family val="2"/>
    </font>
    <font>
      <b/>
      <sz val="9"/>
      <color theme="1"/>
      <name val="BBVA Office Light"/>
      <family val="2"/>
    </font>
    <font>
      <sz val="11"/>
      <color theme="1"/>
      <name val="BBVA Office Light"/>
      <family val="2"/>
    </font>
    <font>
      <sz val="9"/>
      <color theme="1"/>
      <name val="BBVA Office Light"/>
      <family val="2"/>
    </font>
    <font>
      <i/>
      <sz val="10"/>
      <color theme="0"/>
      <name val="Arial"/>
      <family val="2"/>
    </font>
    <font>
      <sz val="10"/>
      <color rgb="FF002060"/>
      <name val="Arial"/>
      <family val="2"/>
    </font>
    <font>
      <sz val="9"/>
      <color rgb="FF002060"/>
      <name val="Arial"/>
      <family val="2"/>
    </font>
    <font>
      <sz val="11"/>
      <color rgb="FF002060"/>
      <name val="Arial"/>
      <family val="2"/>
    </font>
    <font>
      <b/>
      <sz val="10"/>
      <color rgb="FF002060"/>
      <name val="Arial"/>
      <family val="2"/>
    </font>
    <font>
      <b/>
      <sz val="13"/>
      <color rgb="FF002060"/>
      <name val="Arial"/>
      <family val="2"/>
    </font>
    <font>
      <vertAlign val="superscript"/>
      <sz val="11"/>
      <color rgb="FF002060"/>
      <name val="Arial"/>
      <family val="2"/>
    </font>
    <font>
      <b/>
      <sz val="12"/>
      <color rgb="FF002060"/>
      <name val="Arial"/>
      <family val="2"/>
    </font>
    <font>
      <b/>
      <vertAlign val="superscript"/>
      <sz val="11"/>
      <color rgb="FF002060"/>
      <name val="Arial"/>
      <family val="2"/>
    </font>
    <font>
      <b/>
      <sz val="16"/>
      <color theme="0"/>
      <name val="Arial"/>
      <family val="2"/>
    </font>
    <font>
      <b/>
      <sz val="15"/>
      <color rgb="FF002060"/>
      <name val="Arial"/>
      <family val="2"/>
    </font>
    <font>
      <b/>
      <sz val="9"/>
      <color rgb="FF002060"/>
      <name val="Arial"/>
      <family val="2"/>
    </font>
    <font>
      <vertAlign val="superscript"/>
      <sz val="8"/>
      <color rgb="FF002060"/>
      <name val="Arial"/>
      <family val="2"/>
    </font>
    <font>
      <b/>
      <sz val="14"/>
      <color rgb="FF002060"/>
      <name val="Arial"/>
      <family val="2"/>
    </font>
    <font>
      <b/>
      <sz val="11"/>
      <color theme="5"/>
      <name val="Arial"/>
      <family val="2"/>
    </font>
    <font>
      <b/>
      <i/>
      <sz val="11"/>
      <color rgb="FF002060"/>
      <name val="Arial"/>
      <family val="2"/>
    </font>
  </fonts>
  <fills count="33">
    <fill>
      <patternFill patternType="none"/>
    </fill>
    <fill>
      <patternFill patternType="gray125"/>
    </fill>
    <fill>
      <patternFill patternType="solid">
        <fgColor rgb="FFFFFFCC"/>
      </patternFill>
    </fill>
    <fill>
      <patternFill patternType="solid">
        <fgColor theme="3" tint="-0.249977111117893"/>
        <bgColor indexed="64"/>
      </patternFill>
    </fill>
    <fill>
      <patternFill patternType="solid">
        <fgColor theme="8" tint="-0.499984740745262"/>
        <bgColor indexed="64"/>
      </patternFill>
    </fill>
    <fill>
      <patternFill patternType="solid">
        <fgColor theme="0" tint="-0.499984740745262"/>
        <bgColor indexed="64"/>
      </patternFill>
    </fill>
    <fill>
      <patternFill patternType="solid">
        <fgColor rgb="FF00206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rgb="FFFFFF00"/>
        <bgColor indexed="64"/>
      </patternFill>
    </fill>
    <fill>
      <patternFill patternType="solid">
        <fgColor rgb="FFF2F2F2"/>
      </patternFill>
    </fill>
    <fill>
      <patternFill patternType="solid">
        <fgColor theme="8" tint="0.79998168889431442"/>
        <bgColor indexed="64"/>
      </patternFill>
    </fill>
    <fill>
      <patternFill patternType="solid">
        <fgColor rgb="FFFFCC99"/>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BC2E6"/>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043263"/>
        <bgColor indexed="64"/>
      </patternFill>
    </fill>
    <fill>
      <patternFill patternType="solid">
        <fgColor rgb="FFFF000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5"/>
        <bgColor indexed="64"/>
      </patternFill>
    </fill>
    <fill>
      <patternFill patternType="solid">
        <fgColor rgb="FF004481"/>
        <bgColor indexed="64"/>
      </patternFill>
    </fill>
    <fill>
      <patternFill patternType="solid">
        <fgColor rgb="FF92D050"/>
        <bgColor indexed="64"/>
      </patternFill>
    </fill>
    <fill>
      <patternFill patternType="solid">
        <fgColor rgb="FFCCECFF"/>
        <bgColor indexed="64"/>
      </patternFill>
    </fill>
    <fill>
      <patternFill patternType="solid">
        <fgColor rgb="FF33CCCC"/>
        <bgColor indexed="64"/>
      </patternFill>
    </fill>
  </fills>
  <borders count="59">
    <border>
      <left/>
      <right/>
      <top/>
      <bottom/>
      <diagonal/>
    </border>
    <border>
      <left style="thin">
        <color rgb="FFB2B2B2"/>
      </left>
      <right style="thin">
        <color rgb="FFB2B2B2"/>
      </right>
      <top style="thin">
        <color rgb="FFB2B2B2"/>
      </top>
      <bottom style="thin">
        <color rgb="FFB2B2B2"/>
      </bottom>
      <diagonal/>
    </border>
    <border>
      <left/>
      <right/>
      <top style="thin">
        <color rgb="FF00B0F0"/>
      </top>
      <bottom style="thin">
        <color rgb="FF00B0F0"/>
      </bottom>
      <diagonal/>
    </border>
    <border>
      <left style="double">
        <color rgb="FF0070C0"/>
      </left>
      <right style="double">
        <color rgb="FF0070C0"/>
      </right>
      <top style="double">
        <color rgb="FF0070C0"/>
      </top>
      <bottom style="double">
        <color rgb="FF0070C0"/>
      </bottom>
      <diagonal/>
    </border>
    <border>
      <left/>
      <right style="thick">
        <color theme="0" tint="-0.499984740745262"/>
      </right>
      <top style="thick">
        <color theme="0" tint="-0.499984740745262"/>
      </top>
      <bottom style="thick">
        <color theme="0" tint="-0.499984740745262"/>
      </bottom>
      <diagonal/>
    </border>
    <border>
      <left style="medium">
        <color theme="4" tint="-0.24994659260841701"/>
      </left>
      <right style="medium">
        <color theme="4" tint="-0.24994659260841701"/>
      </right>
      <top style="medium">
        <color theme="4" tint="-0.24994659260841701"/>
      </top>
      <bottom/>
      <diagonal/>
    </border>
    <border>
      <left style="thick">
        <color theme="0" tint="-0.499984740745262"/>
      </left>
      <right style="thick">
        <color theme="0" tint="-0.499984740745262"/>
      </right>
      <top style="thick">
        <color theme="0" tint="-0.499984740745262"/>
      </top>
      <bottom style="thick">
        <color theme="0" tint="-0.499984740745262"/>
      </bottom>
      <diagonal/>
    </border>
    <border>
      <left style="medium">
        <color rgb="FF0070C0"/>
      </left>
      <right style="thin">
        <color rgb="FF0070C0"/>
      </right>
      <top style="medium">
        <color rgb="FF0070C0"/>
      </top>
      <bottom/>
      <diagonal/>
    </border>
    <border>
      <left style="thin">
        <color rgb="FF0070C0"/>
      </left>
      <right style="thin">
        <color rgb="FF0070C0"/>
      </right>
      <top style="medium">
        <color rgb="FF0070C0"/>
      </top>
      <bottom/>
      <diagonal/>
    </border>
    <border>
      <left style="thin">
        <color rgb="FF0070C0"/>
      </left>
      <right style="thin">
        <color rgb="FFB2B2B2"/>
      </right>
      <top style="thin">
        <color rgb="FFB2B2B2"/>
      </top>
      <bottom/>
      <diagonal/>
    </border>
    <border>
      <left style="thick">
        <color theme="0" tint="-0.499984740745262"/>
      </left>
      <right style="thick">
        <color theme="0" tint="-0.499984740745262"/>
      </right>
      <top style="thick">
        <color theme="0" tint="-0.499984740745262"/>
      </top>
      <bottom/>
      <diagonal/>
    </border>
    <border>
      <left style="medium">
        <color rgb="FF0070C0"/>
      </left>
      <right style="thin">
        <color rgb="FF0070C0"/>
      </right>
      <top/>
      <bottom/>
      <diagonal/>
    </border>
    <border>
      <left style="thin">
        <color rgb="FF0070C0"/>
      </left>
      <right style="thin">
        <color rgb="FF0070C0"/>
      </right>
      <top/>
      <bottom/>
      <diagonal/>
    </border>
    <border>
      <left style="thin">
        <color rgb="FF0070C0"/>
      </left>
      <right style="thin">
        <color rgb="FFB2B2B2"/>
      </right>
      <top/>
      <bottom/>
      <diagonal/>
    </border>
    <border>
      <left style="thick">
        <color theme="0" tint="-0.499984740745262"/>
      </left>
      <right style="thick">
        <color theme="0" tint="-0.499984740745262"/>
      </right>
      <top/>
      <bottom/>
      <diagonal/>
    </border>
    <border>
      <left style="medium">
        <color rgb="FF0070C0"/>
      </left>
      <right style="thin">
        <color rgb="FF0070C0"/>
      </right>
      <top/>
      <bottom style="medium">
        <color rgb="FF0070C0"/>
      </bottom>
      <diagonal/>
    </border>
    <border>
      <left style="thin">
        <color rgb="FF0070C0"/>
      </left>
      <right style="thin">
        <color rgb="FF0070C0"/>
      </right>
      <top/>
      <bottom style="medium">
        <color rgb="FF0070C0"/>
      </bottom>
      <diagonal/>
    </border>
    <border>
      <left style="thin">
        <color rgb="FF0070C0"/>
      </left>
      <right style="thin">
        <color rgb="FFB2B2B2"/>
      </right>
      <top/>
      <bottom style="thin">
        <color rgb="FFB2B2B2"/>
      </bottom>
      <diagonal/>
    </border>
    <border>
      <left style="thick">
        <color theme="0" tint="-0.499984740745262"/>
      </left>
      <right style="thick">
        <color theme="0" tint="-0.499984740745262"/>
      </right>
      <top/>
      <bottom style="thick">
        <color theme="0" tint="-0.499984740745262"/>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style="medium">
        <color theme="3"/>
      </top>
      <bottom style="medium">
        <color theme="3"/>
      </bottom>
      <diagonal/>
    </border>
    <border>
      <left/>
      <right style="medium">
        <color theme="3"/>
      </right>
      <top style="medium">
        <color theme="3"/>
      </top>
      <bottom style="medium">
        <color theme="3"/>
      </bottom>
      <diagonal/>
    </border>
    <border>
      <left style="medium">
        <color theme="3"/>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style="medium">
        <color theme="3"/>
      </left>
      <right style="medium">
        <color theme="3"/>
      </right>
      <top/>
      <bottom style="medium">
        <color theme="3"/>
      </bottom>
      <diagonal/>
    </border>
    <border>
      <left/>
      <right/>
      <top style="medium">
        <color theme="3"/>
      </top>
      <bottom/>
      <diagonal/>
    </border>
    <border>
      <left/>
      <right/>
      <top/>
      <bottom style="medium">
        <color theme="3"/>
      </bottom>
      <diagonal/>
    </border>
    <border>
      <left/>
      <right/>
      <top/>
      <bottom style="thin">
        <color indexed="64"/>
      </bottom>
      <diagonal/>
    </border>
    <border>
      <left/>
      <right/>
      <top/>
      <bottom style="double">
        <color theme="8" tint="-0.499984740745262"/>
      </bottom>
      <diagonal/>
    </border>
    <border>
      <left style="double">
        <color rgb="FF002060"/>
      </left>
      <right style="double">
        <color rgb="FF002060"/>
      </right>
      <top style="double">
        <color rgb="FF002060"/>
      </top>
      <bottom style="double">
        <color rgb="FF002060"/>
      </bottom>
      <diagonal/>
    </border>
    <border>
      <left/>
      <right/>
      <top/>
      <bottom style="double">
        <color indexed="64"/>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style="thin">
        <color theme="3"/>
      </left>
      <right/>
      <top/>
      <bottom/>
      <diagonal/>
    </border>
    <border>
      <left style="thin">
        <color indexed="64"/>
      </left>
      <right style="thin">
        <color indexed="64"/>
      </right>
      <top style="thin">
        <color indexed="64"/>
      </top>
      <bottom style="thin">
        <color indexed="64"/>
      </bottom>
      <diagonal/>
    </border>
    <border>
      <left/>
      <right/>
      <top/>
      <bottom style="medium">
        <color rgb="FF00448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B2B2B2"/>
      </left>
      <right/>
      <top/>
      <bottom/>
      <diagonal/>
    </border>
    <border>
      <left/>
      <right style="thin">
        <color rgb="FFB2B2B2"/>
      </right>
      <top/>
      <bottom/>
      <diagonal/>
    </border>
    <border>
      <left/>
      <right/>
      <top/>
      <bottom style="thin">
        <color rgb="FF043263"/>
      </bottom>
      <diagonal/>
    </border>
    <border>
      <left style="thin">
        <color rgb="FF043263"/>
      </left>
      <right style="thin">
        <color rgb="FF043263"/>
      </right>
      <top style="thin">
        <color rgb="FF043263"/>
      </top>
      <bottom/>
      <diagonal/>
    </border>
    <border>
      <left style="thin">
        <color rgb="FF043263"/>
      </left>
      <right style="thin">
        <color rgb="FF043263"/>
      </right>
      <top/>
      <bottom style="thin">
        <color rgb="FF043263"/>
      </bottom>
      <diagonal/>
    </border>
    <border>
      <left/>
      <right/>
      <top style="thin">
        <color rgb="FF7F7F7F"/>
      </top>
      <bottom/>
      <diagonal/>
    </border>
    <border>
      <left style="medium">
        <color rgb="FF002060"/>
      </left>
      <right style="medium">
        <color rgb="FF002060"/>
      </right>
      <top style="medium">
        <color rgb="FF002060"/>
      </top>
      <bottom style="medium">
        <color rgb="FF002060"/>
      </bottom>
      <diagonal/>
    </border>
    <border>
      <left/>
      <right/>
      <top style="thin">
        <color rgb="FFB2B2B2"/>
      </top>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2" borderId="1" applyNumberFormat="0" applyFont="0" applyAlignment="0" applyProtection="0"/>
    <xf numFmtId="0" fontId="3" fillId="0" borderId="0"/>
    <xf numFmtId="9" fontId="3" fillId="0" borderId="0" applyFont="0" applyFill="0" applyBorder="0" applyAlignment="0" applyProtection="0"/>
    <xf numFmtId="0" fontId="3" fillId="0" borderId="0"/>
    <xf numFmtId="0" fontId="22" fillId="12" borderId="39" applyNumberFormat="0" applyAlignment="0" applyProtection="0"/>
    <xf numFmtId="0" fontId="23" fillId="14" borderId="40" applyNumberFormat="0" applyAlignment="0" applyProtection="0"/>
    <xf numFmtId="0" fontId="25" fillId="0" borderId="0" applyNumberFormat="0" applyFill="0" applyBorder="0" applyAlignment="0" applyProtection="0"/>
  </cellStyleXfs>
  <cellXfs count="522">
    <xf numFmtId="0" fontId="0" fillId="0" borderId="0" xfId="0"/>
    <xf numFmtId="0" fontId="2" fillId="0" borderId="0" xfId="0" applyFont="1" applyProtection="1">
      <protection hidden="1"/>
    </xf>
    <xf numFmtId="0" fontId="3" fillId="0" borderId="0" xfId="5" applyAlignment="1" applyProtection="1">
      <alignment vertical="center"/>
      <protection hidden="1"/>
    </xf>
    <xf numFmtId="0" fontId="3" fillId="0" borderId="0" xfId="5" applyAlignment="1" applyProtection="1">
      <alignment horizontal="center" vertical="center"/>
      <protection hidden="1"/>
    </xf>
    <xf numFmtId="0" fontId="6" fillId="0" borderId="0" xfId="5" applyFont="1" applyAlignment="1" applyProtection="1">
      <alignment horizontal="left" vertical="center"/>
      <protection hidden="1"/>
    </xf>
    <xf numFmtId="0" fontId="7" fillId="0" borderId="0" xfId="5" applyFont="1" applyAlignment="1" applyProtection="1">
      <alignment vertical="center"/>
      <protection hidden="1"/>
    </xf>
    <xf numFmtId="0" fontId="8" fillId="0" borderId="0" xfId="5" applyFont="1" applyAlignment="1" applyProtection="1">
      <alignment horizontal="left" vertical="center"/>
      <protection hidden="1"/>
    </xf>
    <xf numFmtId="0" fontId="9" fillId="0" borderId="0" xfId="5" applyFont="1" applyAlignment="1" applyProtection="1">
      <alignment horizontal="left" vertical="center"/>
      <protection hidden="1"/>
    </xf>
    <xf numFmtId="0" fontId="8" fillId="0" borderId="0" xfId="5" applyFont="1" applyAlignment="1" applyProtection="1">
      <alignment vertical="center"/>
      <protection hidden="1"/>
    </xf>
    <xf numFmtId="7" fontId="3" fillId="0" borderId="0" xfId="5" applyNumberFormat="1" applyAlignment="1" applyProtection="1">
      <alignment vertical="center"/>
      <protection hidden="1"/>
    </xf>
    <xf numFmtId="164" fontId="3" fillId="0" borderId="0" xfId="5" applyNumberFormat="1" applyAlignment="1" applyProtection="1">
      <alignment vertical="center"/>
      <protection hidden="1"/>
    </xf>
    <xf numFmtId="0" fontId="12" fillId="0" borderId="0" xfId="5" applyFont="1" applyAlignment="1" applyProtection="1">
      <alignment vertical="center"/>
      <protection hidden="1"/>
    </xf>
    <xf numFmtId="164" fontId="2" fillId="0" borderId="0" xfId="0" applyNumberFormat="1" applyFont="1" applyProtection="1">
      <protection hidden="1"/>
    </xf>
    <xf numFmtId="8" fontId="12" fillId="0" borderId="0" xfId="5" applyNumberFormat="1" applyFont="1" applyAlignment="1" applyProtection="1">
      <alignment horizontal="left" vertical="center"/>
      <protection hidden="1"/>
    </xf>
    <xf numFmtId="5" fontId="3" fillId="0" borderId="0" xfId="5" applyNumberFormat="1" applyAlignment="1" applyProtection="1">
      <alignment vertical="center"/>
      <protection hidden="1"/>
    </xf>
    <xf numFmtId="8" fontId="3" fillId="0" borderId="0" xfId="5" applyNumberFormat="1" applyAlignment="1" applyProtection="1">
      <alignment horizontal="left" vertical="center"/>
      <protection hidden="1"/>
    </xf>
    <xf numFmtId="164" fontId="14" fillId="0" borderId="0" xfId="5" applyNumberFormat="1" applyFont="1" applyAlignment="1" applyProtection="1">
      <alignment vertical="center"/>
      <protection hidden="1"/>
    </xf>
    <xf numFmtId="0" fontId="15" fillId="0" borderId="0" xfId="5" applyFont="1" applyAlignment="1" applyProtection="1">
      <alignment vertical="center"/>
      <protection hidden="1"/>
    </xf>
    <xf numFmtId="8" fontId="3" fillId="0" borderId="0" xfId="5" applyNumberFormat="1" applyAlignment="1" applyProtection="1">
      <alignment horizontal="right" vertical="center"/>
      <protection hidden="1"/>
    </xf>
    <xf numFmtId="8" fontId="3" fillId="0" borderId="0" xfId="5" applyNumberFormat="1" applyAlignment="1" applyProtection="1">
      <alignment vertical="center"/>
      <protection hidden="1"/>
    </xf>
    <xf numFmtId="9" fontId="3" fillId="0" borderId="0" xfId="5" applyNumberFormat="1" applyAlignment="1" applyProtection="1">
      <alignment vertical="center"/>
      <protection hidden="1"/>
    </xf>
    <xf numFmtId="5" fontId="8" fillId="0" borderId="0" xfId="5" applyNumberFormat="1" applyFont="1" applyAlignment="1" applyProtection="1">
      <alignment horizontal="left" vertical="center"/>
      <protection hidden="1"/>
    </xf>
    <xf numFmtId="10" fontId="3" fillId="0" borderId="0" xfId="5" applyNumberFormat="1" applyAlignment="1" applyProtection="1">
      <alignment vertical="center"/>
      <protection hidden="1"/>
    </xf>
    <xf numFmtId="5" fontId="13" fillId="4" borderId="3" xfId="2" applyNumberFormat="1" applyFont="1" applyFill="1" applyBorder="1" applyAlignment="1" applyProtection="1">
      <alignment horizontal="center" vertical="center"/>
      <protection hidden="1"/>
    </xf>
    <xf numFmtId="10" fontId="3" fillId="0" borderId="0" xfId="5" applyNumberFormat="1" applyAlignment="1" applyProtection="1">
      <alignment horizontal="left" vertical="center"/>
      <protection hidden="1"/>
    </xf>
    <xf numFmtId="0" fontId="18" fillId="0" borderId="0" xfId="5" applyFont="1" applyAlignment="1" applyProtection="1">
      <alignment vertical="center"/>
      <protection hidden="1"/>
    </xf>
    <xf numFmtId="2" fontId="3" fillId="0" borderId="0" xfId="5" applyNumberFormat="1" applyAlignment="1" applyProtection="1">
      <alignment horizontal="right" vertical="center"/>
      <protection hidden="1"/>
    </xf>
    <xf numFmtId="44" fontId="3" fillId="0" borderId="0" xfId="2" applyFont="1" applyAlignment="1" applyProtection="1">
      <alignment vertical="center"/>
      <protection hidden="1"/>
    </xf>
    <xf numFmtId="43" fontId="3" fillId="0" borderId="0" xfId="1" applyFont="1" applyAlignment="1" applyProtection="1">
      <alignment vertical="center"/>
      <protection hidden="1"/>
    </xf>
    <xf numFmtId="8" fontId="8" fillId="0" borderId="0" xfId="5" applyNumberFormat="1" applyFont="1" applyAlignment="1" applyProtection="1">
      <alignment vertical="center"/>
      <protection hidden="1"/>
    </xf>
    <xf numFmtId="43" fontId="8" fillId="0" borderId="0" xfId="1" applyFont="1" applyAlignment="1" applyProtection="1">
      <alignment vertical="center"/>
      <protection hidden="1"/>
    </xf>
    <xf numFmtId="0" fontId="14" fillId="0" borderId="0" xfId="5" applyFont="1" applyAlignment="1" applyProtection="1">
      <alignment vertical="center"/>
      <protection hidden="1"/>
    </xf>
    <xf numFmtId="0" fontId="13" fillId="5" borderId="4" xfId="5" applyFont="1" applyFill="1" applyBorder="1" applyAlignment="1" applyProtection="1">
      <alignment horizontal="center" vertical="center" wrapText="1"/>
      <protection hidden="1"/>
    </xf>
    <xf numFmtId="164" fontId="19" fillId="0" borderId="0" xfId="0" applyNumberFormat="1" applyFont="1" applyProtection="1">
      <protection hidden="1"/>
    </xf>
    <xf numFmtId="0" fontId="17" fillId="0" borderId="0" xfId="0" applyFont="1" applyAlignment="1" applyProtection="1">
      <alignment horizontal="right"/>
      <protection hidden="1"/>
    </xf>
    <xf numFmtId="3" fontId="3" fillId="0" borderId="12" xfId="5" applyNumberFormat="1" applyBorder="1" applyAlignment="1" applyProtection="1">
      <alignment horizontal="center" vertical="center" wrapText="1"/>
      <protection hidden="1"/>
    </xf>
    <xf numFmtId="3" fontId="3" fillId="0" borderId="14" xfId="5" applyNumberFormat="1" applyBorder="1" applyAlignment="1" applyProtection="1">
      <alignment horizontal="center" vertical="center" wrapText="1"/>
      <protection hidden="1"/>
    </xf>
    <xf numFmtId="3" fontId="8" fillId="7" borderId="12" xfId="5" applyNumberFormat="1" applyFont="1" applyFill="1" applyBorder="1" applyAlignment="1" applyProtection="1">
      <alignment horizontal="center" vertical="center" wrapText="1"/>
      <protection hidden="1"/>
    </xf>
    <xf numFmtId="3" fontId="8" fillId="8" borderId="14" xfId="5" applyNumberFormat="1" applyFont="1" applyFill="1" applyBorder="1" applyAlignment="1" applyProtection="1">
      <alignment horizontal="center" vertical="center" wrapText="1"/>
      <protection hidden="1"/>
    </xf>
    <xf numFmtId="3" fontId="3" fillId="0" borderId="16" xfId="5" applyNumberFormat="1" applyBorder="1" applyAlignment="1" applyProtection="1">
      <alignment horizontal="center" vertical="center" wrapText="1"/>
      <protection hidden="1"/>
    </xf>
    <xf numFmtId="3" fontId="3" fillId="0" borderId="18" xfId="5" applyNumberFormat="1" applyBorder="1" applyAlignment="1" applyProtection="1">
      <alignment horizontal="center" vertical="center" wrapText="1"/>
      <protection hidden="1"/>
    </xf>
    <xf numFmtId="0" fontId="3" fillId="0" borderId="0" xfId="5" applyAlignment="1" applyProtection="1">
      <alignment horizontal="center" vertical="center" wrapText="1"/>
      <protection hidden="1"/>
    </xf>
    <xf numFmtId="3" fontId="3" fillId="0" borderId="0" xfId="5" applyNumberFormat="1" applyAlignment="1" applyProtection="1">
      <alignment horizontal="center" vertical="center" wrapText="1"/>
      <protection hidden="1"/>
    </xf>
    <xf numFmtId="10" fontId="3" fillId="0" borderId="0" xfId="6" applyNumberFormat="1" applyFont="1" applyBorder="1" applyAlignment="1" applyProtection="1">
      <alignment horizontal="center" vertical="center" wrapText="1"/>
      <protection hidden="1"/>
    </xf>
    <xf numFmtId="3" fontId="3" fillId="0" borderId="0" xfId="6" applyNumberFormat="1" applyFont="1" applyBorder="1" applyAlignment="1" applyProtection="1">
      <alignment horizontal="center" vertical="center" wrapText="1"/>
      <protection hidden="1"/>
    </xf>
    <xf numFmtId="170" fontId="3" fillId="0" borderId="0" xfId="1" applyNumberFormat="1" applyFont="1" applyAlignment="1" applyProtection="1">
      <alignment vertical="center"/>
      <protection hidden="1"/>
    </xf>
    <xf numFmtId="4" fontId="3" fillId="0" borderId="0" xfId="5" applyNumberFormat="1" applyAlignment="1" applyProtection="1">
      <alignment vertical="center"/>
      <protection hidden="1"/>
    </xf>
    <xf numFmtId="0" fontId="3" fillId="6" borderId="0" xfId="5" applyFill="1" applyAlignment="1" applyProtection="1">
      <alignment vertical="center"/>
      <protection hidden="1"/>
    </xf>
    <xf numFmtId="0" fontId="3" fillId="6" borderId="0" xfId="5" applyFill="1" applyAlignment="1" applyProtection="1">
      <alignment horizontal="center" vertical="center"/>
      <protection hidden="1"/>
    </xf>
    <xf numFmtId="4" fontId="3" fillId="6" borderId="0" xfId="5" applyNumberFormat="1" applyFill="1" applyAlignment="1" applyProtection="1">
      <alignment vertical="center"/>
      <protection hidden="1"/>
    </xf>
    <xf numFmtId="0" fontId="19" fillId="0" borderId="0" xfId="0" applyFont="1" applyProtection="1">
      <protection hidden="1"/>
    </xf>
    <xf numFmtId="0" fontId="3" fillId="0" borderId="21" xfId="5" applyBorder="1" applyAlignment="1" applyProtection="1">
      <alignment vertical="center"/>
      <protection hidden="1"/>
    </xf>
    <xf numFmtId="4" fontId="3" fillId="0" borderId="22" xfId="5" applyNumberFormat="1" applyBorder="1" applyAlignment="1" applyProtection="1">
      <alignment vertical="center"/>
      <protection hidden="1"/>
    </xf>
    <xf numFmtId="0" fontId="3" fillId="0" borderId="23" xfId="5" applyBorder="1" applyAlignment="1" applyProtection="1">
      <alignment vertical="center"/>
      <protection hidden="1"/>
    </xf>
    <xf numFmtId="0" fontId="3" fillId="0" borderId="29" xfId="5" applyBorder="1" applyAlignment="1" applyProtection="1">
      <alignment vertical="center"/>
      <protection hidden="1"/>
    </xf>
    <xf numFmtId="0" fontId="3" fillId="0" borderId="0" xfId="5" applyAlignment="1" applyProtection="1">
      <alignment horizontal="left" vertical="center"/>
      <protection hidden="1"/>
    </xf>
    <xf numFmtId="10" fontId="3" fillId="0" borderId="0" xfId="3" applyNumberFormat="1" applyFont="1" applyBorder="1" applyAlignment="1" applyProtection="1">
      <alignment vertical="center"/>
      <protection hidden="1"/>
    </xf>
    <xf numFmtId="166" fontId="3" fillId="0" borderId="0" xfId="5" applyNumberFormat="1" applyAlignment="1" applyProtection="1">
      <alignment vertical="center"/>
      <protection hidden="1"/>
    </xf>
    <xf numFmtId="0" fontId="8" fillId="9" borderId="0" xfId="7" applyFont="1" applyFill="1" applyAlignment="1" applyProtection="1">
      <alignment vertical="center"/>
      <protection hidden="1"/>
    </xf>
    <xf numFmtId="0" fontId="8" fillId="9" borderId="0" xfId="7" applyFont="1" applyFill="1" applyAlignment="1" applyProtection="1">
      <alignment horizontal="center" vertical="center"/>
      <protection hidden="1"/>
    </xf>
    <xf numFmtId="0" fontId="8" fillId="0" borderId="0" xfId="7" applyFont="1" applyAlignment="1" applyProtection="1">
      <alignment horizontal="center" vertical="center"/>
      <protection hidden="1"/>
    </xf>
    <xf numFmtId="0" fontId="3" fillId="9" borderId="0" xfId="7" applyFill="1" applyAlignment="1" applyProtection="1">
      <alignment vertical="center"/>
      <protection hidden="1"/>
    </xf>
    <xf numFmtId="164" fontId="3" fillId="9" borderId="19" xfId="7" applyNumberFormat="1" applyFill="1" applyBorder="1" applyAlignment="1" applyProtection="1">
      <alignment horizontal="right" vertical="center"/>
      <protection hidden="1"/>
    </xf>
    <xf numFmtId="164" fontId="3" fillId="9" borderId="30" xfId="7" applyNumberFormat="1" applyFill="1" applyBorder="1" applyAlignment="1" applyProtection="1">
      <alignment horizontal="right" vertical="center"/>
      <protection hidden="1"/>
    </xf>
    <xf numFmtId="164" fontId="3" fillId="0" borderId="20" xfId="7" applyNumberFormat="1" applyBorder="1" applyAlignment="1" applyProtection="1">
      <alignment horizontal="right" vertical="center"/>
      <protection hidden="1"/>
    </xf>
    <xf numFmtId="164" fontId="3" fillId="9" borderId="24" xfId="7" applyNumberFormat="1" applyFill="1" applyBorder="1" applyAlignment="1" applyProtection="1">
      <alignment horizontal="right" vertical="center"/>
      <protection hidden="1"/>
    </xf>
    <xf numFmtId="164" fontId="3" fillId="9" borderId="0" xfId="7" applyNumberFormat="1" applyFill="1" applyAlignment="1" applyProtection="1">
      <alignment horizontal="right" vertical="center"/>
      <protection hidden="1"/>
    </xf>
    <xf numFmtId="164" fontId="3" fillId="0" borderId="25" xfId="7" applyNumberFormat="1" applyBorder="1" applyAlignment="1" applyProtection="1">
      <alignment horizontal="right" vertical="center"/>
      <protection hidden="1"/>
    </xf>
    <xf numFmtId="164" fontId="3" fillId="9" borderId="27" xfId="7" applyNumberFormat="1" applyFill="1" applyBorder="1" applyAlignment="1" applyProtection="1">
      <alignment horizontal="right" vertical="center"/>
      <protection hidden="1"/>
    </xf>
    <xf numFmtId="164" fontId="3" fillId="9" borderId="31" xfId="7" applyNumberFormat="1" applyFill="1" applyBorder="1" applyAlignment="1" applyProtection="1">
      <alignment horizontal="right" vertical="center"/>
      <protection hidden="1"/>
    </xf>
    <xf numFmtId="164" fontId="3" fillId="0" borderId="28" xfId="7" applyNumberFormat="1" applyBorder="1" applyAlignment="1" applyProtection="1">
      <alignment horizontal="right" vertical="center"/>
      <protection hidden="1"/>
    </xf>
    <xf numFmtId="0" fontId="8" fillId="0" borderId="0" xfId="5" applyFont="1" applyAlignment="1" applyProtection="1">
      <alignment horizontal="center" vertical="center"/>
      <protection hidden="1"/>
    </xf>
    <xf numFmtId="0" fontId="17" fillId="0" borderId="0" xfId="0" applyFont="1" applyProtection="1">
      <protection hidden="1"/>
    </xf>
    <xf numFmtId="0" fontId="17" fillId="10" borderId="0" xfId="0" applyFont="1" applyFill="1" applyProtection="1">
      <protection hidden="1"/>
    </xf>
    <xf numFmtId="0" fontId="3" fillId="0" borderId="0" xfId="5" applyAlignment="1" applyProtection="1">
      <alignment horizontal="right" vertical="center"/>
      <protection hidden="1"/>
    </xf>
    <xf numFmtId="7" fontId="8" fillId="0" borderId="0" xfId="5" applyNumberFormat="1" applyFont="1" applyAlignment="1" applyProtection="1">
      <alignment vertical="center"/>
      <protection hidden="1"/>
    </xf>
    <xf numFmtId="10" fontId="19" fillId="0" borderId="0" xfId="3" applyNumberFormat="1" applyFont="1" applyAlignment="1" applyProtection="1">
      <alignment horizontal="center"/>
      <protection hidden="1"/>
    </xf>
    <xf numFmtId="0" fontId="19" fillId="0" borderId="0" xfId="0" applyFont="1" applyAlignment="1" applyProtection="1">
      <alignment horizontal="right"/>
      <protection hidden="1"/>
    </xf>
    <xf numFmtId="0" fontId="19" fillId="0" borderId="0" xfId="0" quotePrefix="1" applyFont="1" applyProtection="1">
      <protection hidden="1"/>
    </xf>
    <xf numFmtId="9" fontId="19" fillId="0" borderId="0" xfId="3" applyFont="1" applyAlignment="1" applyProtection="1">
      <alignment horizontal="center"/>
      <protection hidden="1"/>
    </xf>
    <xf numFmtId="7" fontId="19" fillId="0" borderId="0" xfId="0" applyNumberFormat="1" applyFont="1" applyProtection="1">
      <protection hidden="1"/>
    </xf>
    <xf numFmtId="5" fontId="19" fillId="0" borderId="0" xfId="0" applyNumberFormat="1" applyFont="1" applyProtection="1">
      <protection hidden="1"/>
    </xf>
    <xf numFmtId="5" fontId="19" fillId="0" borderId="33" xfId="0" applyNumberFormat="1" applyFont="1" applyBorder="1" applyProtection="1">
      <protection hidden="1"/>
    </xf>
    <xf numFmtId="5" fontId="17" fillId="0" borderId="0" xfId="0" applyNumberFormat="1" applyFont="1" applyProtection="1">
      <protection hidden="1"/>
    </xf>
    <xf numFmtId="0" fontId="17" fillId="7" borderId="34" xfId="0" applyFont="1" applyFill="1" applyBorder="1" applyAlignment="1" applyProtection="1">
      <alignment horizontal="center"/>
      <protection hidden="1"/>
    </xf>
    <xf numFmtId="164" fontId="21" fillId="11" borderId="0" xfId="0" applyNumberFormat="1" applyFont="1" applyFill="1" applyAlignment="1" applyProtection="1">
      <alignment horizontal="center"/>
      <protection hidden="1"/>
    </xf>
    <xf numFmtId="0" fontId="21" fillId="0" borderId="0" xfId="0" applyFont="1" applyProtection="1">
      <protection hidden="1"/>
    </xf>
    <xf numFmtId="7" fontId="17" fillId="0" borderId="0" xfId="0" applyNumberFormat="1" applyFont="1" applyProtection="1">
      <protection hidden="1"/>
    </xf>
    <xf numFmtId="10" fontId="19" fillId="0" borderId="35" xfId="0" applyNumberFormat="1" applyFont="1" applyBorder="1" applyProtection="1">
      <protection hidden="1"/>
    </xf>
    <xf numFmtId="7" fontId="21" fillId="0" borderId="0" xfId="0" applyNumberFormat="1" applyFont="1" applyProtection="1">
      <protection hidden="1"/>
    </xf>
    <xf numFmtId="5" fontId="21" fillId="0" borderId="0" xfId="0" applyNumberFormat="1" applyFont="1" applyProtection="1">
      <protection hidden="1"/>
    </xf>
    <xf numFmtId="0" fontId="4" fillId="0" borderId="0" xfId="5" applyFont="1" applyAlignment="1" applyProtection="1">
      <alignment horizontal="right" vertical="center"/>
      <protection hidden="1"/>
    </xf>
    <xf numFmtId="0" fontId="3" fillId="9" borderId="0" xfId="7" applyFill="1" applyAlignment="1" applyProtection="1">
      <alignment horizontal="center" vertical="center"/>
      <protection hidden="1"/>
    </xf>
    <xf numFmtId="0" fontId="3" fillId="0" borderId="0" xfId="7" applyAlignment="1">
      <alignment horizontal="center" vertical="center"/>
    </xf>
    <xf numFmtId="10" fontId="3" fillId="0" borderId="0" xfId="3" applyNumberFormat="1" applyFont="1" applyAlignment="1">
      <alignment vertical="center"/>
    </xf>
    <xf numFmtId="9" fontId="3" fillId="0" borderId="0" xfId="3" applyFont="1" applyAlignment="1" applyProtection="1">
      <alignment horizontal="center" vertical="center"/>
      <protection hidden="1"/>
    </xf>
    <xf numFmtId="164" fontId="3" fillId="9" borderId="0" xfId="3" applyNumberFormat="1" applyFont="1" applyFill="1" applyAlignment="1" applyProtection="1">
      <alignment vertical="center"/>
      <protection hidden="1"/>
    </xf>
    <xf numFmtId="164" fontId="3" fillId="0" borderId="0" xfId="3" applyNumberFormat="1" applyFont="1" applyAlignment="1">
      <alignment vertical="center"/>
    </xf>
    <xf numFmtId="6" fontId="3" fillId="0" borderId="0" xfId="5" applyNumberFormat="1" applyAlignment="1" applyProtection="1">
      <alignment vertical="center"/>
      <protection hidden="1"/>
    </xf>
    <xf numFmtId="0" fontId="22" fillId="12" borderId="39" xfId="8" applyAlignment="1" applyProtection="1">
      <alignment vertical="center"/>
      <protection hidden="1"/>
    </xf>
    <xf numFmtId="0" fontId="22" fillId="12" borderId="39" xfId="8" applyProtection="1">
      <protection hidden="1"/>
    </xf>
    <xf numFmtId="0" fontId="19" fillId="0" borderId="0" xfId="0" applyFont="1" applyAlignment="1" applyProtection="1">
      <alignment horizontal="center"/>
      <protection hidden="1"/>
    </xf>
    <xf numFmtId="165" fontId="3" fillId="9" borderId="0" xfId="3" applyNumberFormat="1" applyFont="1" applyFill="1" applyAlignment="1" applyProtection="1">
      <alignment vertical="center"/>
      <protection hidden="1"/>
    </xf>
    <xf numFmtId="0" fontId="23" fillId="14" borderId="40" xfId="9" applyProtection="1">
      <protection hidden="1"/>
    </xf>
    <xf numFmtId="10" fontId="19" fillId="0" borderId="0" xfId="0" applyNumberFormat="1" applyFont="1" applyProtection="1">
      <protection hidden="1"/>
    </xf>
    <xf numFmtId="0" fontId="26" fillId="0" borderId="0" xfId="10" applyFont="1" applyAlignment="1" applyProtection="1">
      <alignment vertical="center"/>
      <protection hidden="1"/>
    </xf>
    <xf numFmtId="0" fontId="3" fillId="16" borderId="0" xfId="5" applyFill="1" applyAlignment="1" applyProtection="1">
      <alignment horizontal="right" vertical="center"/>
      <protection hidden="1"/>
    </xf>
    <xf numFmtId="164" fontId="3" fillId="0" borderId="32" xfId="7" applyNumberFormat="1" applyBorder="1" applyAlignment="1">
      <alignment vertical="center"/>
    </xf>
    <xf numFmtId="0" fontId="3" fillId="0" borderId="32" xfId="5" applyBorder="1" applyAlignment="1" applyProtection="1">
      <alignment vertical="center"/>
      <protection hidden="1"/>
    </xf>
    <xf numFmtId="10" fontId="27" fillId="0" borderId="0" xfId="0" applyNumberFormat="1" applyFont="1" applyProtection="1">
      <protection hidden="1"/>
    </xf>
    <xf numFmtId="0" fontId="3" fillId="0" borderId="0" xfId="2" applyNumberFormat="1" applyFont="1" applyAlignment="1" applyProtection="1">
      <alignment vertical="center"/>
      <protection hidden="1"/>
    </xf>
    <xf numFmtId="9" fontId="3" fillId="0" borderId="0" xfId="3" applyFont="1" applyAlignment="1" applyProtection="1">
      <alignment vertical="center"/>
      <protection hidden="1"/>
    </xf>
    <xf numFmtId="172" fontId="3" fillId="0" borderId="0" xfId="2" applyNumberFormat="1" applyFont="1" applyAlignment="1" applyProtection="1">
      <alignment horizontal="right" vertical="center"/>
      <protection hidden="1"/>
    </xf>
    <xf numFmtId="9" fontId="19" fillId="0" borderId="0" xfId="0" applyNumberFormat="1" applyFont="1" applyProtection="1">
      <protection hidden="1"/>
    </xf>
    <xf numFmtId="0" fontId="19" fillId="0" borderId="0" xfId="0" applyFont="1"/>
    <xf numFmtId="7" fontId="8" fillId="16" borderId="0" xfId="5" applyNumberFormat="1" applyFont="1" applyFill="1" applyAlignment="1" applyProtection="1">
      <alignment vertical="center"/>
      <protection hidden="1"/>
    </xf>
    <xf numFmtId="173" fontId="3" fillId="0" borderId="0" xfId="5" applyNumberFormat="1" applyAlignment="1" applyProtection="1">
      <alignment vertical="center"/>
      <protection hidden="1"/>
    </xf>
    <xf numFmtId="5" fontId="19" fillId="0" borderId="41" xfId="0" applyNumberFormat="1" applyFont="1" applyBorder="1" applyProtection="1">
      <protection hidden="1"/>
    </xf>
    <xf numFmtId="9" fontId="17" fillId="0" borderId="33" xfId="3" applyFont="1" applyFill="1" applyBorder="1" applyProtection="1">
      <protection hidden="1"/>
    </xf>
    <xf numFmtId="6" fontId="19" fillId="0" borderId="0" xfId="0" applyNumberFormat="1" applyFont="1" applyProtection="1">
      <protection hidden="1"/>
    </xf>
    <xf numFmtId="0" fontId="17" fillId="19" borderId="34" xfId="0" applyFont="1" applyFill="1" applyBorder="1" applyAlignment="1" applyProtection="1">
      <alignment horizontal="center"/>
      <protection hidden="1"/>
    </xf>
    <xf numFmtId="0" fontId="28" fillId="0" borderId="42" xfId="0" applyFont="1" applyBorder="1" applyProtection="1">
      <protection hidden="1"/>
    </xf>
    <xf numFmtId="0" fontId="19" fillId="0" borderId="42" xfId="0" applyFont="1" applyBorder="1" applyProtection="1">
      <protection hidden="1"/>
    </xf>
    <xf numFmtId="0" fontId="30" fillId="0" borderId="0" xfId="5" applyFont="1" applyAlignment="1" applyProtection="1">
      <alignment vertical="center"/>
      <protection hidden="1"/>
    </xf>
    <xf numFmtId="5" fontId="2" fillId="0" borderId="0" xfId="0" applyNumberFormat="1" applyFont="1" applyProtection="1">
      <protection hidden="1"/>
    </xf>
    <xf numFmtId="7" fontId="3" fillId="20" borderId="43" xfId="5" applyNumberFormat="1" applyFill="1" applyBorder="1" applyAlignment="1" applyProtection="1">
      <alignment vertical="center"/>
      <protection hidden="1"/>
    </xf>
    <xf numFmtId="7" fontId="31" fillId="14" borderId="40" xfId="9" applyNumberFormat="1" applyFont="1" applyAlignment="1" applyProtection="1">
      <alignment vertical="center"/>
      <protection hidden="1"/>
    </xf>
    <xf numFmtId="0" fontId="3" fillId="0" borderId="0" xfId="3" applyNumberFormat="1" applyFont="1" applyAlignment="1" applyProtection="1">
      <alignment horizontal="center" vertical="center"/>
      <protection hidden="1"/>
    </xf>
    <xf numFmtId="0" fontId="3" fillId="0" borderId="0" xfId="5" applyAlignment="1" applyProtection="1">
      <alignment horizontal="left" vertical="center" indent="1"/>
      <protection hidden="1"/>
    </xf>
    <xf numFmtId="5" fontId="3" fillId="0" borderId="0" xfId="1" applyNumberFormat="1" applyFont="1" applyAlignment="1" applyProtection="1">
      <alignment vertical="center"/>
      <protection hidden="1"/>
    </xf>
    <xf numFmtId="5" fontId="19" fillId="21" borderId="0" xfId="0" applyNumberFormat="1" applyFont="1" applyFill="1" applyProtection="1">
      <protection hidden="1"/>
    </xf>
    <xf numFmtId="10" fontId="3" fillId="0" borderId="0" xfId="3" applyNumberFormat="1" applyFont="1" applyAlignment="1" applyProtection="1">
      <alignment vertical="center"/>
      <protection hidden="1"/>
    </xf>
    <xf numFmtId="10" fontId="19" fillId="0" borderId="0" xfId="3" applyNumberFormat="1" applyFont="1" applyProtection="1">
      <protection hidden="1"/>
    </xf>
    <xf numFmtId="10" fontId="29" fillId="12" borderId="39" xfId="3" applyNumberFormat="1" applyFont="1" applyFill="1" applyBorder="1" applyProtection="1">
      <protection hidden="1"/>
    </xf>
    <xf numFmtId="0" fontId="32" fillId="0" borderId="0" xfId="0" applyFont="1"/>
    <xf numFmtId="7" fontId="2" fillId="0" borderId="0" xfId="0" applyNumberFormat="1" applyFont="1" applyProtection="1">
      <protection hidden="1"/>
    </xf>
    <xf numFmtId="0" fontId="32" fillId="0" borderId="0" xfId="0" applyFont="1" applyProtection="1">
      <protection hidden="1"/>
    </xf>
    <xf numFmtId="0" fontId="3" fillId="0" borderId="45" xfId="5" applyBorder="1" applyAlignment="1" applyProtection="1">
      <alignment vertical="center"/>
      <protection hidden="1"/>
    </xf>
    <xf numFmtId="0" fontId="19" fillId="0" borderId="41" xfId="0" applyFont="1" applyBorder="1" applyProtection="1">
      <protection hidden="1"/>
    </xf>
    <xf numFmtId="0" fontId="19" fillId="0" borderId="46" xfId="0" applyFont="1" applyBorder="1" applyProtection="1">
      <protection hidden="1"/>
    </xf>
    <xf numFmtId="0" fontId="3" fillId="0" borderId="47" xfId="5" applyBorder="1" applyAlignment="1" applyProtection="1">
      <alignment vertical="center"/>
      <protection hidden="1"/>
    </xf>
    <xf numFmtId="0" fontId="19" fillId="0" borderId="48" xfId="0" applyFont="1" applyBorder="1" applyProtection="1">
      <protection hidden="1"/>
    </xf>
    <xf numFmtId="0" fontId="19" fillId="15" borderId="0" xfId="0" applyFont="1" applyFill="1" applyProtection="1">
      <protection hidden="1"/>
    </xf>
    <xf numFmtId="0" fontId="19" fillId="13" borderId="0" xfId="0" applyFont="1" applyFill="1" applyProtection="1">
      <protection hidden="1"/>
    </xf>
    <xf numFmtId="0" fontId="3" fillId="0" borderId="49" xfId="5" applyBorder="1" applyAlignment="1" applyProtection="1">
      <alignment vertical="center"/>
      <protection hidden="1"/>
    </xf>
    <xf numFmtId="0" fontId="19" fillId="0" borderId="32" xfId="0" applyFont="1" applyBorder="1" applyProtection="1">
      <protection hidden="1"/>
    </xf>
    <xf numFmtId="0" fontId="19" fillId="0" borderId="50" xfId="0" applyFont="1" applyBorder="1" applyProtection="1">
      <protection hidden="1"/>
    </xf>
    <xf numFmtId="9" fontId="3" fillId="0" borderId="0" xfId="3" applyFont="1" applyBorder="1" applyAlignment="1" applyProtection="1">
      <alignment vertical="center"/>
      <protection hidden="1"/>
    </xf>
    <xf numFmtId="0" fontId="8" fillId="15" borderId="0" xfId="5" applyFont="1" applyFill="1" applyAlignment="1" applyProtection="1">
      <alignment horizontal="left" vertical="center"/>
      <protection hidden="1"/>
    </xf>
    <xf numFmtId="166" fontId="19" fillId="0" borderId="0" xfId="0" applyNumberFormat="1" applyFont="1" applyProtection="1">
      <protection hidden="1"/>
    </xf>
    <xf numFmtId="0" fontId="3" fillId="0" borderId="20" xfId="5" applyBorder="1" applyAlignment="1" applyProtection="1">
      <alignment vertical="center"/>
      <protection hidden="1"/>
    </xf>
    <xf numFmtId="0" fontId="3" fillId="0" borderId="26" xfId="5" applyBorder="1" applyAlignment="1" applyProtection="1">
      <alignment vertical="center"/>
      <protection hidden="1"/>
    </xf>
    <xf numFmtId="0" fontId="3" fillId="0" borderId="25" xfId="5" applyBorder="1" applyAlignment="1" applyProtection="1">
      <alignment vertical="center"/>
      <protection hidden="1"/>
    </xf>
    <xf numFmtId="0" fontId="3" fillId="0" borderId="28" xfId="5" applyBorder="1" applyAlignment="1" applyProtection="1">
      <alignment vertical="center"/>
      <protection hidden="1"/>
    </xf>
    <xf numFmtId="171" fontId="3" fillId="0" borderId="0" xfId="5" applyNumberFormat="1" applyAlignment="1" applyProtection="1">
      <alignment vertical="center"/>
      <protection hidden="1"/>
    </xf>
    <xf numFmtId="0" fontId="8" fillId="17" borderId="45" xfId="7" applyFont="1" applyFill="1" applyBorder="1" applyAlignment="1" applyProtection="1">
      <alignment vertical="center"/>
      <protection hidden="1"/>
    </xf>
    <xf numFmtId="0" fontId="3" fillId="0" borderId="41" xfId="5" applyBorder="1" applyAlignment="1" applyProtection="1">
      <alignment horizontal="center" vertical="center"/>
      <protection hidden="1"/>
    </xf>
    <xf numFmtId="0" fontId="3" fillId="0" borderId="46" xfId="5" applyBorder="1" applyAlignment="1" applyProtection="1">
      <alignment vertical="center"/>
      <protection hidden="1"/>
    </xf>
    <xf numFmtId="171" fontId="3" fillId="0" borderId="48" xfId="5" applyNumberFormat="1" applyBorder="1" applyAlignment="1" applyProtection="1">
      <alignment vertical="center"/>
      <protection hidden="1"/>
    </xf>
    <xf numFmtId="0" fontId="3" fillId="0" borderId="48" xfId="5" applyBorder="1" applyAlignment="1" applyProtection="1">
      <alignment vertical="center"/>
      <protection hidden="1"/>
    </xf>
    <xf numFmtId="9" fontId="3" fillId="0" borderId="32" xfId="5" applyNumberFormat="1" applyBorder="1" applyAlignment="1" applyProtection="1">
      <alignment vertical="center"/>
      <protection hidden="1"/>
    </xf>
    <xf numFmtId="0" fontId="3" fillId="0" borderId="50" xfId="5" applyBorder="1" applyAlignment="1" applyProtection="1">
      <alignment vertical="center"/>
      <protection hidden="1"/>
    </xf>
    <xf numFmtId="9" fontId="3" fillId="0" borderId="0" xfId="5" applyNumberFormat="1" applyAlignment="1" applyProtection="1">
      <alignment horizontal="center" vertical="center"/>
      <protection hidden="1"/>
    </xf>
    <xf numFmtId="10" fontId="3" fillId="0" borderId="0" xfId="5" applyNumberFormat="1" applyAlignment="1" applyProtection="1">
      <alignment horizontal="center" vertical="center"/>
      <protection hidden="1"/>
    </xf>
    <xf numFmtId="0" fontId="31" fillId="14" borderId="0" xfId="9" applyNumberFormat="1" applyFont="1" applyBorder="1" applyAlignment="1" applyProtection="1">
      <alignment vertical="center"/>
      <protection hidden="1"/>
    </xf>
    <xf numFmtId="0" fontId="3" fillId="13" borderId="47" xfId="5" applyFill="1" applyBorder="1" applyAlignment="1" applyProtection="1">
      <alignment vertical="center"/>
      <protection hidden="1"/>
    </xf>
    <xf numFmtId="0" fontId="19" fillId="0" borderId="47" xfId="0" applyFont="1" applyBorder="1" applyProtection="1">
      <protection hidden="1"/>
    </xf>
    <xf numFmtId="0" fontId="3" fillId="0" borderId="47" xfId="5" applyBorder="1" applyAlignment="1" applyProtection="1">
      <alignment horizontal="center" vertical="center"/>
      <protection hidden="1"/>
    </xf>
    <xf numFmtId="9" fontId="8" fillId="16" borderId="0" xfId="3" applyFont="1" applyFill="1" applyAlignment="1" applyProtection="1">
      <alignment horizontal="center" vertical="center"/>
      <protection hidden="1"/>
    </xf>
    <xf numFmtId="0" fontId="3" fillId="22" borderId="0" xfId="5" applyFill="1" applyAlignment="1" applyProtection="1">
      <alignment vertical="center"/>
      <protection hidden="1"/>
    </xf>
    <xf numFmtId="0" fontId="3" fillId="22" borderId="0" xfId="5" applyFill="1" applyAlignment="1" applyProtection="1">
      <alignment horizontal="center" vertical="center"/>
      <protection hidden="1"/>
    </xf>
    <xf numFmtId="4" fontId="3" fillId="22" borderId="0" xfId="5" applyNumberFormat="1" applyFill="1" applyAlignment="1" applyProtection="1">
      <alignment vertical="center"/>
      <protection hidden="1"/>
    </xf>
    <xf numFmtId="0" fontId="2" fillId="0" borderId="19" xfId="0" applyFont="1" applyBorder="1" applyProtection="1">
      <protection hidden="1"/>
    </xf>
    <xf numFmtId="0" fontId="2" fillId="0" borderId="30" xfId="0" applyFont="1" applyBorder="1" applyProtection="1">
      <protection hidden="1"/>
    </xf>
    <xf numFmtId="0" fontId="2" fillId="0" borderId="20" xfId="0" applyFont="1" applyBorder="1" applyProtection="1">
      <protection hidden="1"/>
    </xf>
    <xf numFmtId="0" fontId="2" fillId="0" borderId="24" xfId="0" applyFont="1" applyBorder="1" applyProtection="1">
      <protection hidden="1"/>
    </xf>
    <xf numFmtId="0" fontId="2" fillId="0" borderId="25" xfId="0" applyFont="1" applyBorder="1" applyProtection="1">
      <protection hidden="1"/>
    </xf>
    <xf numFmtId="0" fontId="2" fillId="0" borderId="27" xfId="0" applyFont="1" applyBorder="1" applyProtection="1">
      <protection hidden="1"/>
    </xf>
    <xf numFmtId="0" fontId="2" fillId="0" borderId="31" xfId="0" applyFont="1" applyBorder="1" applyProtection="1">
      <protection hidden="1"/>
    </xf>
    <xf numFmtId="0" fontId="2" fillId="0" borderId="28" xfId="0" applyFont="1" applyBorder="1" applyProtection="1">
      <protection hidden="1"/>
    </xf>
    <xf numFmtId="0" fontId="3" fillId="0" borderId="0" xfId="5" quotePrefix="1" applyAlignment="1" applyProtection="1">
      <alignment horizontal="left" vertical="center"/>
      <protection hidden="1"/>
    </xf>
    <xf numFmtId="0" fontId="3" fillId="0" borderId="51" xfId="5" applyBorder="1" applyAlignment="1" applyProtection="1">
      <alignment vertical="center"/>
      <protection hidden="1"/>
    </xf>
    <xf numFmtId="2" fontId="3" fillId="0" borderId="0" xfId="5" applyNumberFormat="1" applyAlignment="1" applyProtection="1">
      <alignment vertical="center"/>
      <protection hidden="1"/>
    </xf>
    <xf numFmtId="0" fontId="19" fillId="19" borderId="0" xfId="0" applyFont="1" applyFill="1" applyProtection="1">
      <protection hidden="1"/>
    </xf>
    <xf numFmtId="8" fontId="3" fillId="19" borderId="0" xfId="5" applyNumberFormat="1" applyFill="1" applyAlignment="1" applyProtection="1">
      <alignment vertical="center"/>
      <protection hidden="1"/>
    </xf>
    <xf numFmtId="6" fontId="3" fillId="19" borderId="0" xfId="5" applyNumberFormat="1" applyFill="1" applyAlignment="1" applyProtection="1">
      <alignment vertical="center"/>
      <protection hidden="1"/>
    </xf>
    <xf numFmtId="10" fontId="3" fillId="19" borderId="0" xfId="5" applyNumberFormat="1" applyFill="1" applyAlignment="1" applyProtection="1">
      <alignment horizontal="right" vertical="center"/>
      <protection hidden="1"/>
    </xf>
    <xf numFmtId="2" fontId="3" fillId="19" borderId="0" xfId="1" applyNumberFormat="1" applyFont="1" applyFill="1" applyAlignment="1" applyProtection="1">
      <alignment horizontal="right" vertical="center"/>
      <protection hidden="1"/>
    </xf>
    <xf numFmtId="8" fontId="3" fillId="23" borderId="0" xfId="5" applyNumberFormat="1" applyFill="1" applyAlignment="1" applyProtection="1">
      <alignment vertical="center"/>
      <protection hidden="1"/>
    </xf>
    <xf numFmtId="49" fontId="19" fillId="0" borderId="0" xfId="0" applyNumberFormat="1" applyFont="1" applyProtection="1">
      <protection hidden="1"/>
    </xf>
    <xf numFmtId="9" fontId="8" fillId="0" borderId="0" xfId="3" applyFont="1" applyAlignment="1" applyProtection="1">
      <alignment horizontal="center" vertical="center"/>
      <protection hidden="1"/>
    </xf>
    <xf numFmtId="9" fontId="3" fillId="0" borderId="0" xfId="3" applyFont="1" applyFill="1" applyAlignment="1" applyProtection="1">
      <alignment vertical="center"/>
      <protection hidden="1"/>
    </xf>
    <xf numFmtId="9" fontId="3" fillId="19" borderId="0" xfId="3" applyFont="1" applyFill="1" applyAlignment="1" applyProtection="1">
      <alignment horizontal="right" vertical="center"/>
      <protection hidden="1"/>
    </xf>
    <xf numFmtId="0" fontId="8" fillId="0" borderId="0" xfId="5" applyFont="1" applyAlignment="1" applyProtection="1">
      <alignment horizontal="right" vertical="center"/>
      <protection hidden="1"/>
    </xf>
    <xf numFmtId="0" fontId="19" fillId="0" borderId="0" xfId="0" applyFont="1" applyAlignment="1" applyProtection="1">
      <alignment horizontal="left"/>
      <protection hidden="1"/>
    </xf>
    <xf numFmtId="2" fontId="19" fillId="0" borderId="0" xfId="0" applyNumberFormat="1" applyFont="1" applyProtection="1">
      <protection hidden="1"/>
    </xf>
    <xf numFmtId="0" fontId="3" fillId="11" borderId="0" xfId="5" applyFill="1" applyAlignment="1" applyProtection="1">
      <alignment horizontal="right" vertical="center"/>
      <protection hidden="1"/>
    </xf>
    <xf numFmtId="9" fontId="3" fillId="0" borderId="0" xfId="3" applyFont="1" applyFill="1" applyAlignment="1" applyProtection="1">
      <alignment horizontal="left" vertical="center"/>
      <protection hidden="1"/>
    </xf>
    <xf numFmtId="9" fontId="3" fillId="19" borderId="0" xfId="3" applyFont="1" applyFill="1" applyAlignment="1" applyProtection="1">
      <alignment horizontal="left" vertical="center"/>
      <protection hidden="1"/>
    </xf>
    <xf numFmtId="0" fontId="3" fillId="0" borderId="0" xfId="5" applyAlignment="1" applyProtection="1">
      <alignment vertical="center"/>
      <protection locked="0" hidden="1"/>
    </xf>
    <xf numFmtId="0" fontId="3" fillId="0" borderId="0" xfId="5" applyAlignment="1" applyProtection="1">
      <alignment horizontal="center" vertical="center"/>
      <protection locked="0" hidden="1"/>
    </xf>
    <xf numFmtId="0" fontId="36" fillId="0" borderId="0" xfId="5" applyFont="1" applyAlignment="1" applyProtection="1">
      <alignment horizontal="left" vertical="center" indent="1"/>
      <protection locked="0" hidden="1"/>
    </xf>
    <xf numFmtId="8" fontId="3" fillId="0" borderId="0" xfId="5" applyNumberFormat="1" applyAlignment="1" applyProtection="1">
      <alignment vertical="center"/>
      <protection locked="0" hidden="1"/>
    </xf>
    <xf numFmtId="43" fontId="3" fillId="0" borderId="0" xfId="1" applyFont="1" applyAlignment="1" applyProtection="1">
      <alignment vertical="center"/>
      <protection locked="0" hidden="1"/>
    </xf>
    <xf numFmtId="0" fontId="2" fillId="0" borderId="0" xfId="0" applyFont="1" applyProtection="1">
      <protection locked="0" hidden="1"/>
    </xf>
    <xf numFmtId="0" fontId="5" fillId="3" borderId="2" xfId="0" applyFont="1" applyFill="1" applyBorder="1" applyAlignment="1" applyProtection="1">
      <alignment vertical="center"/>
      <protection locked="0" hidden="1"/>
    </xf>
    <xf numFmtId="0" fontId="33" fillId="0" borderId="0" xfId="5" applyFont="1" applyAlignment="1" applyProtection="1">
      <alignment horizontal="right" vertical="center"/>
      <protection locked="0" hidden="1"/>
    </xf>
    <xf numFmtId="3" fontId="3" fillId="0" borderId="0" xfId="5" applyNumberFormat="1" applyAlignment="1" applyProtection="1">
      <alignment horizontal="center" vertical="center"/>
      <protection locked="0" hidden="1"/>
    </xf>
    <xf numFmtId="0" fontId="13" fillId="4" borderId="5" xfId="5" applyFont="1" applyFill="1" applyBorder="1" applyAlignment="1" applyProtection="1">
      <alignment horizontal="center" vertical="center" wrapText="1"/>
      <protection locked="0" hidden="1"/>
    </xf>
    <xf numFmtId="0" fontId="34" fillId="5" borderId="6" xfId="5" applyFont="1" applyFill="1" applyBorder="1" applyAlignment="1" applyProtection="1">
      <alignment horizontal="center" vertical="center" wrapText="1"/>
      <protection locked="0" hidden="1"/>
    </xf>
    <xf numFmtId="164" fontId="19" fillId="0" borderId="0" xfId="0" applyNumberFormat="1" applyFont="1" applyProtection="1">
      <protection locked="0" hidden="1"/>
    </xf>
    <xf numFmtId="0" fontId="17" fillId="0" borderId="0" xfId="0" applyFont="1" applyAlignment="1" applyProtection="1">
      <alignment horizontal="right"/>
      <protection locked="0" hidden="1"/>
    </xf>
    <xf numFmtId="10" fontId="13" fillId="6" borderId="0" xfId="0" applyNumberFormat="1" applyFont="1" applyFill="1" applyAlignment="1" applyProtection="1">
      <alignment horizontal="center"/>
      <protection locked="0" hidden="1"/>
    </xf>
    <xf numFmtId="10" fontId="3" fillId="0" borderId="0" xfId="5" applyNumberFormat="1" applyAlignment="1" applyProtection="1">
      <alignment horizontal="right" vertical="center"/>
      <protection hidden="1"/>
    </xf>
    <xf numFmtId="10" fontId="19" fillId="0" borderId="0" xfId="0" applyNumberFormat="1" applyFont="1" applyAlignment="1" applyProtection="1">
      <alignment horizontal="right"/>
      <protection hidden="1"/>
    </xf>
    <xf numFmtId="0" fontId="13" fillId="0" borderId="0" xfId="5" applyFont="1" applyAlignment="1" applyProtection="1">
      <alignment horizontal="left" vertical="center"/>
      <protection hidden="1"/>
    </xf>
    <xf numFmtId="0" fontId="3" fillId="24" borderId="0" xfId="5" applyFill="1" applyAlignment="1" applyProtection="1">
      <alignment vertical="center"/>
      <protection hidden="1"/>
    </xf>
    <xf numFmtId="0" fontId="3" fillId="24" borderId="0" xfId="5" applyFill="1" applyAlignment="1" applyProtection="1">
      <alignment horizontal="center" vertical="center"/>
      <protection hidden="1"/>
    </xf>
    <xf numFmtId="0" fontId="3" fillId="24" borderId="0" xfId="5" applyFill="1" applyAlignment="1" applyProtection="1">
      <alignment horizontal="right" vertical="center"/>
      <protection hidden="1"/>
    </xf>
    <xf numFmtId="4" fontId="3" fillId="24" borderId="0" xfId="5" applyNumberFormat="1" applyFill="1" applyAlignment="1" applyProtection="1">
      <alignment vertical="center"/>
      <protection hidden="1"/>
    </xf>
    <xf numFmtId="0" fontId="19" fillId="24" borderId="0" xfId="0" applyFont="1" applyFill="1" applyProtection="1">
      <protection hidden="1"/>
    </xf>
    <xf numFmtId="6" fontId="3" fillId="24" borderId="0" xfId="5" applyNumberFormat="1" applyFill="1" applyAlignment="1" applyProtection="1">
      <alignment vertical="center"/>
      <protection hidden="1"/>
    </xf>
    <xf numFmtId="0" fontId="0" fillId="24" borderId="0" xfId="0" applyFill="1" applyAlignment="1">
      <alignment horizontal="left" vertical="center"/>
    </xf>
    <xf numFmtId="9" fontId="3" fillId="24" borderId="0" xfId="3" applyFont="1" applyFill="1" applyAlignment="1" applyProtection="1">
      <alignment vertical="center"/>
      <protection hidden="1"/>
    </xf>
    <xf numFmtId="10" fontId="3" fillId="24" borderId="0" xfId="5" applyNumberFormat="1" applyFill="1" applyAlignment="1" applyProtection="1">
      <alignment vertical="center"/>
      <protection hidden="1"/>
    </xf>
    <xf numFmtId="10" fontId="19" fillId="24" borderId="0" xfId="0" applyNumberFormat="1" applyFont="1" applyFill="1" applyProtection="1">
      <protection hidden="1"/>
    </xf>
    <xf numFmtId="2" fontId="3" fillId="24" borderId="0" xfId="5" applyNumberFormat="1" applyFill="1" applyAlignment="1" applyProtection="1">
      <alignment vertical="center"/>
      <protection hidden="1"/>
    </xf>
    <xf numFmtId="10" fontId="3" fillId="25" borderId="0" xfId="3" applyNumberFormat="1" applyFont="1" applyFill="1" applyAlignment="1" applyProtection="1">
      <alignment horizontal="right" vertical="center"/>
      <protection hidden="1"/>
    </xf>
    <xf numFmtId="0" fontId="3" fillId="11" borderId="0" xfId="5" applyFill="1" applyAlignment="1" applyProtection="1">
      <alignment vertical="center"/>
      <protection hidden="1"/>
    </xf>
    <xf numFmtId="0" fontId="3" fillId="11" borderId="0" xfId="5" applyFill="1" applyAlignment="1" applyProtection="1">
      <alignment horizontal="center" vertical="center"/>
      <protection hidden="1"/>
    </xf>
    <xf numFmtId="0" fontId="19" fillId="11" borderId="0" xfId="0" applyFont="1" applyFill="1" applyProtection="1">
      <protection hidden="1"/>
    </xf>
    <xf numFmtId="8" fontId="3" fillId="11" borderId="0" xfId="5" applyNumberFormat="1" applyFill="1" applyAlignment="1" applyProtection="1">
      <alignment vertical="center"/>
      <protection hidden="1"/>
    </xf>
    <xf numFmtId="6" fontId="3" fillId="11" borderId="0" xfId="5" applyNumberFormat="1" applyFill="1" applyAlignment="1" applyProtection="1">
      <alignment vertical="center"/>
      <protection hidden="1"/>
    </xf>
    <xf numFmtId="0" fontId="2" fillId="26" borderId="0" xfId="0" applyFont="1" applyFill="1" applyProtection="1">
      <protection hidden="1"/>
    </xf>
    <xf numFmtId="0" fontId="8" fillId="26" borderId="0" xfId="5" applyFont="1" applyFill="1" applyAlignment="1" applyProtection="1">
      <alignment vertical="center"/>
      <protection hidden="1"/>
    </xf>
    <xf numFmtId="7" fontId="24" fillId="26" borderId="0" xfId="5" applyNumberFormat="1" applyFont="1" applyFill="1" applyAlignment="1" applyProtection="1">
      <alignment vertical="center"/>
      <protection hidden="1"/>
    </xf>
    <xf numFmtId="0" fontId="24" fillId="26" borderId="0" xfId="5" applyFont="1" applyFill="1" applyAlignment="1" applyProtection="1">
      <alignment horizontal="center" vertical="center"/>
      <protection hidden="1"/>
    </xf>
    <xf numFmtId="0" fontId="3" fillId="26" borderId="0" xfId="5" applyFill="1" applyAlignment="1" applyProtection="1">
      <alignment vertical="center"/>
      <protection hidden="1"/>
    </xf>
    <xf numFmtId="165" fontId="8" fillId="26" borderId="0" xfId="3" applyNumberFormat="1" applyFont="1" applyFill="1" applyAlignment="1" applyProtection="1">
      <alignment horizontal="center" vertical="center"/>
      <protection hidden="1"/>
    </xf>
    <xf numFmtId="0" fontId="12" fillId="26" borderId="0" xfId="5" applyFont="1" applyFill="1" applyAlignment="1" applyProtection="1">
      <alignment vertical="center"/>
      <protection hidden="1"/>
    </xf>
    <xf numFmtId="0" fontId="0" fillId="26" borderId="0" xfId="0" applyFill="1"/>
    <xf numFmtId="10" fontId="2" fillId="26" borderId="0" xfId="3" applyNumberFormat="1" applyFont="1" applyFill="1" applyAlignment="1" applyProtection="1">
      <alignment horizontal="center"/>
      <protection hidden="1"/>
    </xf>
    <xf numFmtId="165" fontId="3" fillId="26" borderId="0" xfId="3" applyNumberFormat="1" applyFont="1" applyFill="1" applyAlignment="1" applyProtection="1">
      <alignment horizontal="center" vertical="center"/>
      <protection hidden="1"/>
    </xf>
    <xf numFmtId="164" fontId="2" fillId="26" borderId="0" xfId="0" applyNumberFormat="1" applyFont="1" applyFill="1" applyProtection="1">
      <protection hidden="1"/>
    </xf>
    <xf numFmtId="165" fontId="2" fillId="26" borderId="0" xfId="3" applyNumberFormat="1" applyFont="1" applyFill="1" applyAlignment="1" applyProtection="1">
      <alignment horizontal="center"/>
      <protection hidden="1"/>
    </xf>
    <xf numFmtId="10" fontId="3" fillId="26" borderId="0" xfId="3" applyNumberFormat="1" applyFont="1" applyFill="1" applyAlignment="1" applyProtection="1">
      <alignment horizontal="center" vertical="center"/>
      <protection hidden="1"/>
    </xf>
    <xf numFmtId="0" fontId="8" fillId="26" borderId="0" xfId="5" applyFont="1" applyFill="1" applyAlignment="1" applyProtection="1">
      <alignment horizontal="left" vertical="center"/>
      <protection hidden="1"/>
    </xf>
    <xf numFmtId="0" fontId="9" fillId="26" borderId="0" xfId="0" applyFont="1" applyFill="1" applyProtection="1">
      <protection hidden="1"/>
    </xf>
    <xf numFmtId="164" fontId="3" fillId="26" borderId="0" xfId="5" applyNumberFormat="1" applyFill="1" applyAlignment="1" applyProtection="1">
      <alignment vertical="center"/>
      <protection hidden="1"/>
    </xf>
    <xf numFmtId="10" fontId="8" fillId="26" borderId="0" xfId="3" applyNumberFormat="1" applyFont="1" applyFill="1" applyAlignment="1" applyProtection="1">
      <alignment horizontal="center" vertical="center"/>
      <protection hidden="1"/>
    </xf>
    <xf numFmtId="165" fontId="9" fillId="26" borderId="0" xfId="3" applyNumberFormat="1" applyFont="1" applyFill="1" applyAlignment="1" applyProtection="1">
      <alignment horizontal="center"/>
      <protection hidden="1"/>
    </xf>
    <xf numFmtId="164" fontId="14" fillId="26" borderId="0" xfId="5" applyNumberFormat="1" applyFont="1" applyFill="1" applyAlignment="1" applyProtection="1">
      <alignment vertical="center"/>
      <protection hidden="1"/>
    </xf>
    <xf numFmtId="5" fontId="16" fillId="26" borderId="0" xfId="5" applyNumberFormat="1" applyFont="1" applyFill="1" applyAlignment="1" applyProtection="1">
      <alignment vertical="center"/>
      <protection hidden="1"/>
    </xf>
    <xf numFmtId="8" fontId="3" fillId="26" borderId="0" xfId="5" applyNumberFormat="1" applyFill="1" applyAlignment="1" applyProtection="1">
      <alignment vertical="center"/>
      <protection hidden="1"/>
    </xf>
    <xf numFmtId="0" fontId="17" fillId="26" borderId="0" xfId="0" quotePrefix="1" applyFont="1" applyFill="1" applyProtection="1">
      <protection hidden="1"/>
    </xf>
    <xf numFmtId="0" fontId="4" fillId="26" borderId="0" xfId="5" applyFont="1" applyFill="1" applyAlignment="1" applyProtection="1">
      <alignment horizontal="left" vertical="center"/>
      <protection hidden="1"/>
    </xf>
    <xf numFmtId="168" fontId="8" fillId="26" borderId="0" xfId="5" applyNumberFormat="1" applyFont="1" applyFill="1" applyAlignment="1" applyProtection="1">
      <alignment horizontal="right" vertical="center"/>
      <protection hidden="1"/>
    </xf>
    <xf numFmtId="168" fontId="3" fillId="26" borderId="0" xfId="5" applyNumberFormat="1" applyFill="1" applyAlignment="1" applyProtection="1">
      <alignment horizontal="right" vertical="center"/>
      <protection hidden="1"/>
    </xf>
    <xf numFmtId="5" fontId="2" fillId="26" borderId="0" xfId="0" applyNumberFormat="1" applyFont="1" applyFill="1" applyProtection="1">
      <protection hidden="1"/>
    </xf>
    <xf numFmtId="43" fontId="3" fillId="26" borderId="0" xfId="1" applyFont="1" applyFill="1" applyAlignment="1" applyProtection="1">
      <alignment vertical="center"/>
      <protection hidden="1"/>
    </xf>
    <xf numFmtId="7" fontId="15" fillId="26" borderId="0" xfId="5" applyNumberFormat="1" applyFont="1" applyFill="1" applyAlignment="1" applyProtection="1">
      <alignment vertical="center"/>
      <protection hidden="1"/>
    </xf>
    <xf numFmtId="5" fontId="39" fillId="26" borderId="0" xfId="0" applyNumberFormat="1" applyFont="1" applyFill="1" applyProtection="1">
      <protection hidden="1"/>
    </xf>
    <xf numFmtId="0" fontId="15" fillId="26" borderId="0" xfId="5" applyFont="1" applyFill="1" applyAlignment="1" applyProtection="1">
      <alignment horizontal="center" vertical="center"/>
      <protection hidden="1"/>
    </xf>
    <xf numFmtId="7" fontId="3" fillId="26" borderId="0" xfId="5" applyNumberFormat="1" applyFill="1" applyAlignment="1" applyProtection="1">
      <alignment vertical="center"/>
      <protection hidden="1"/>
    </xf>
    <xf numFmtId="0" fontId="3" fillId="26" borderId="0" xfId="5" applyFill="1" applyAlignment="1" applyProtection="1">
      <alignment horizontal="center" vertical="center"/>
      <protection hidden="1"/>
    </xf>
    <xf numFmtId="0" fontId="15" fillId="26" borderId="0" xfId="5" applyFont="1" applyFill="1" applyAlignment="1" applyProtection="1">
      <alignment vertical="center"/>
      <protection hidden="1"/>
    </xf>
    <xf numFmtId="10" fontId="19" fillId="11" borderId="0" xfId="0" applyNumberFormat="1" applyFont="1" applyFill="1" applyProtection="1">
      <protection hidden="1"/>
    </xf>
    <xf numFmtId="9" fontId="3" fillId="11" borderId="0" xfId="3" applyFont="1" applyFill="1" applyAlignment="1" applyProtection="1">
      <alignment horizontal="center" vertical="center"/>
      <protection hidden="1"/>
    </xf>
    <xf numFmtId="10" fontId="3" fillId="11" borderId="0" xfId="5" applyNumberFormat="1" applyFill="1" applyAlignment="1" applyProtection="1">
      <alignment vertical="center"/>
      <protection hidden="1"/>
    </xf>
    <xf numFmtId="0" fontId="3" fillId="27" borderId="0" xfId="5" applyFill="1" applyAlignment="1" applyProtection="1">
      <alignment vertical="center"/>
      <protection hidden="1"/>
    </xf>
    <xf numFmtId="0" fontId="3" fillId="27" borderId="0" xfId="5" applyFill="1" applyAlignment="1" applyProtection="1">
      <alignment horizontal="center" vertical="center"/>
      <protection hidden="1"/>
    </xf>
    <xf numFmtId="0" fontId="3" fillId="27" borderId="0" xfId="5" applyFill="1" applyAlignment="1" applyProtection="1">
      <alignment horizontal="right" vertical="center"/>
      <protection hidden="1"/>
    </xf>
    <xf numFmtId="0" fontId="19" fillId="27" borderId="0" xfId="0" applyFont="1" applyFill="1" applyProtection="1">
      <protection hidden="1"/>
    </xf>
    <xf numFmtId="4" fontId="3" fillId="27" borderId="0" xfId="5" applyNumberFormat="1" applyFill="1" applyAlignment="1" applyProtection="1">
      <alignment vertical="center"/>
      <protection hidden="1"/>
    </xf>
    <xf numFmtId="6" fontId="3" fillId="27" borderId="0" xfId="5" applyNumberFormat="1" applyFill="1" applyAlignment="1" applyProtection="1">
      <alignment vertical="center"/>
      <protection hidden="1"/>
    </xf>
    <xf numFmtId="9" fontId="3" fillId="27" borderId="0" xfId="3" applyFont="1" applyFill="1" applyAlignment="1" applyProtection="1">
      <alignment horizontal="left" vertical="center"/>
      <protection hidden="1"/>
    </xf>
    <xf numFmtId="9" fontId="3" fillId="27" borderId="0" xfId="3" applyFont="1" applyFill="1" applyAlignment="1" applyProtection="1">
      <alignment vertical="center"/>
      <protection hidden="1"/>
    </xf>
    <xf numFmtId="10" fontId="3" fillId="27" borderId="0" xfId="5" applyNumberFormat="1" applyFill="1" applyAlignment="1" applyProtection="1">
      <alignment vertical="center"/>
      <protection hidden="1"/>
    </xf>
    <xf numFmtId="10" fontId="19" fillId="27" borderId="0" xfId="0" applyNumberFormat="1" applyFont="1" applyFill="1" applyProtection="1">
      <protection hidden="1"/>
    </xf>
    <xf numFmtId="2" fontId="3" fillId="27" borderId="0" xfId="5" applyNumberFormat="1" applyFill="1" applyAlignment="1" applyProtection="1">
      <alignment vertical="center"/>
      <protection hidden="1"/>
    </xf>
    <xf numFmtId="1" fontId="17" fillId="11" borderId="0" xfId="0" applyNumberFormat="1" applyFont="1" applyFill="1" applyAlignment="1" applyProtection="1">
      <alignment horizontal="right"/>
      <protection hidden="1"/>
    </xf>
    <xf numFmtId="0" fontId="3" fillId="28" borderId="0" xfId="5" applyFill="1" applyAlignment="1" applyProtection="1">
      <alignment vertical="center"/>
      <protection hidden="1"/>
    </xf>
    <xf numFmtId="0" fontId="3" fillId="28" borderId="0" xfId="5" applyFill="1" applyAlignment="1" applyProtection="1">
      <alignment horizontal="center" vertical="center"/>
      <protection hidden="1"/>
    </xf>
    <xf numFmtId="0" fontId="3" fillId="28" borderId="0" xfId="5" applyFill="1" applyAlignment="1" applyProtection="1">
      <alignment horizontal="right" vertical="center"/>
      <protection hidden="1"/>
    </xf>
    <xf numFmtId="0" fontId="19" fillId="28" borderId="0" xfId="0" applyFont="1" applyFill="1" applyProtection="1">
      <protection hidden="1"/>
    </xf>
    <xf numFmtId="4" fontId="3" fillId="28" borderId="0" xfId="5" applyNumberFormat="1" applyFill="1" applyAlignment="1" applyProtection="1">
      <alignment vertical="center"/>
      <protection hidden="1"/>
    </xf>
    <xf numFmtId="6" fontId="3" fillId="28" borderId="0" xfId="5" applyNumberFormat="1" applyFill="1" applyAlignment="1" applyProtection="1">
      <alignment vertical="center"/>
      <protection hidden="1"/>
    </xf>
    <xf numFmtId="0" fontId="0" fillId="28" borderId="0" xfId="0" applyFill="1" applyAlignment="1">
      <alignment horizontal="left" vertical="center"/>
    </xf>
    <xf numFmtId="9" fontId="3" fillId="28" borderId="0" xfId="3" applyFont="1" applyFill="1" applyAlignment="1" applyProtection="1">
      <alignment vertical="center"/>
      <protection hidden="1"/>
    </xf>
    <xf numFmtId="10" fontId="3" fillId="28" borderId="0" xfId="5" applyNumberFormat="1" applyFill="1" applyAlignment="1" applyProtection="1">
      <alignment vertical="center"/>
      <protection hidden="1"/>
    </xf>
    <xf numFmtId="10" fontId="19" fillId="28" borderId="0" xfId="0" applyNumberFormat="1" applyFont="1" applyFill="1" applyProtection="1">
      <protection hidden="1"/>
    </xf>
    <xf numFmtId="2" fontId="3" fillId="28" borderId="0" xfId="5" applyNumberFormat="1" applyFill="1" applyAlignment="1" applyProtection="1">
      <alignment vertical="center"/>
      <protection hidden="1"/>
    </xf>
    <xf numFmtId="174" fontId="3" fillId="0" borderId="0" xfId="5" applyNumberFormat="1" applyAlignment="1" applyProtection="1">
      <alignment vertical="center"/>
      <protection hidden="1"/>
    </xf>
    <xf numFmtId="0" fontId="3" fillId="15" borderId="0" xfId="5" applyFill="1" applyAlignment="1" applyProtection="1">
      <alignment vertical="center"/>
      <protection hidden="1"/>
    </xf>
    <xf numFmtId="0" fontId="3" fillId="15" borderId="0" xfId="5" applyFill="1" applyAlignment="1" applyProtection="1">
      <alignment horizontal="center" vertical="center"/>
      <protection hidden="1"/>
    </xf>
    <xf numFmtId="8" fontId="3" fillId="15" borderId="0" xfId="5" applyNumberFormat="1" applyFill="1" applyAlignment="1" applyProtection="1">
      <alignment vertical="center"/>
      <protection hidden="1"/>
    </xf>
    <xf numFmtId="6" fontId="3" fillId="15" borderId="0" xfId="5" applyNumberFormat="1" applyFill="1" applyAlignment="1" applyProtection="1">
      <alignment vertical="center"/>
      <protection hidden="1"/>
    </xf>
    <xf numFmtId="9" fontId="3" fillId="15" borderId="0" xfId="3" applyFont="1" applyFill="1" applyAlignment="1" applyProtection="1">
      <alignment horizontal="left" vertical="center"/>
      <protection hidden="1"/>
    </xf>
    <xf numFmtId="9" fontId="3" fillId="15" borderId="0" xfId="3" applyFont="1" applyFill="1" applyAlignment="1" applyProtection="1">
      <alignment horizontal="right" vertical="center"/>
      <protection hidden="1"/>
    </xf>
    <xf numFmtId="10" fontId="3" fillId="15" borderId="0" xfId="5" applyNumberFormat="1" applyFill="1" applyAlignment="1" applyProtection="1">
      <alignment horizontal="right" vertical="center"/>
      <protection hidden="1"/>
    </xf>
    <xf numFmtId="49" fontId="19" fillId="11" borderId="0" xfId="0" applyNumberFormat="1" applyFont="1" applyFill="1" applyProtection="1">
      <protection hidden="1"/>
    </xf>
    <xf numFmtId="9" fontId="3" fillId="15" borderId="0" xfId="3" applyFont="1" applyFill="1" applyAlignment="1" applyProtection="1">
      <alignment vertical="center"/>
      <protection hidden="1"/>
    </xf>
    <xf numFmtId="10" fontId="3" fillId="15" borderId="0" xfId="5" applyNumberFormat="1" applyFill="1" applyAlignment="1" applyProtection="1">
      <alignment vertical="center"/>
      <protection hidden="1"/>
    </xf>
    <xf numFmtId="10" fontId="19" fillId="15" borderId="0" xfId="0" applyNumberFormat="1" applyFont="1" applyFill="1" applyProtection="1">
      <protection hidden="1"/>
    </xf>
    <xf numFmtId="4" fontId="3" fillId="11" borderId="0" xfId="5" applyNumberFormat="1" applyFill="1" applyAlignment="1" applyProtection="1">
      <alignment vertical="center"/>
      <protection hidden="1"/>
    </xf>
    <xf numFmtId="0" fontId="0" fillId="11" borderId="0" xfId="0" applyFill="1" applyAlignment="1">
      <alignment horizontal="left" vertical="center"/>
    </xf>
    <xf numFmtId="9" fontId="3" fillId="11" borderId="0" xfId="3" applyFont="1" applyFill="1" applyAlignment="1" applyProtection="1">
      <alignment vertical="center"/>
      <protection hidden="1"/>
    </xf>
    <xf numFmtId="2" fontId="3" fillId="11" borderId="0" xfId="5" applyNumberFormat="1" applyFill="1" applyAlignment="1" applyProtection="1">
      <alignment vertical="center"/>
      <protection hidden="1"/>
    </xf>
    <xf numFmtId="7" fontId="19" fillId="26" borderId="0" xfId="0" applyNumberFormat="1" applyFont="1" applyFill="1" applyProtection="1">
      <protection hidden="1"/>
    </xf>
    <xf numFmtId="0" fontId="19" fillId="26" borderId="0" xfId="0" applyFont="1" applyFill="1" applyProtection="1">
      <protection hidden="1"/>
    </xf>
    <xf numFmtId="10" fontId="3" fillId="26" borderId="0" xfId="3" applyNumberFormat="1" applyFont="1" applyFill="1" applyAlignment="1" applyProtection="1">
      <alignment horizontal="right" vertical="center"/>
      <protection hidden="1"/>
    </xf>
    <xf numFmtId="164" fontId="3" fillId="26" borderId="0" xfId="3" applyNumberFormat="1" applyFont="1" applyFill="1" applyAlignment="1" applyProtection="1">
      <alignment horizontal="right" vertical="center"/>
      <protection hidden="1"/>
    </xf>
    <xf numFmtId="0" fontId="0" fillId="30" borderId="0" xfId="0" applyFill="1"/>
    <xf numFmtId="0" fontId="19" fillId="30" borderId="0" xfId="0" applyFont="1" applyFill="1" applyProtection="1">
      <protection hidden="1"/>
    </xf>
    <xf numFmtId="4" fontId="3" fillId="30" borderId="0" xfId="5" applyNumberFormat="1" applyFill="1" applyAlignment="1" applyProtection="1">
      <alignment vertical="center"/>
      <protection hidden="1"/>
    </xf>
    <xf numFmtId="8" fontId="3" fillId="30" borderId="0" xfId="5" applyNumberFormat="1" applyFill="1" applyAlignment="1" applyProtection="1">
      <alignment vertical="center"/>
      <protection hidden="1"/>
    </xf>
    <xf numFmtId="6" fontId="3" fillId="30" borderId="0" xfId="5" applyNumberFormat="1" applyFill="1" applyAlignment="1" applyProtection="1">
      <alignment vertical="center"/>
      <protection hidden="1"/>
    </xf>
    <xf numFmtId="9" fontId="3" fillId="30" borderId="0" xfId="3" applyFont="1" applyFill="1" applyAlignment="1" applyProtection="1">
      <alignment horizontal="left" vertical="center"/>
      <protection hidden="1"/>
    </xf>
    <xf numFmtId="9" fontId="3" fillId="30" borderId="0" xfId="3" applyFont="1" applyFill="1" applyAlignment="1" applyProtection="1">
      <alignment vertical="center"/>
      <protection hidden="1"/>
    </xf>
    <xf numFmtId="10" fontId="3" fillId="30" borderId="0" xfId="5" applyNumberFormat="1" applyFill="1" applyAlignment="1" applyProtection="1">
      <alignment vertical="center"/>
      <protection hidden="1"/>
    </xf>
    <xf numFmtId="10" fontId="19" fillId="30" borderId="0" xfId="0" applyNumberFormat="1" applyFont="1" applyFill="1" applyProtection="1">
      <protection hidden="1"/>
    </xf>
    <xf numFmtId="2" fontId="3" fillId="30" borderId="0" xfId="5" applyNumberFormat="1" applyFill="1" applyAlignment="1" applyProtection="1">
      <alignment vertical="center"/>
      <protection hidden="1"/>
    </xf>
    <xf numFmtId="9" fontId="3" fillId="26" borderId="0" xfId="3" applyFont="1" applyFill="1" applyAlignment="1" applyProtection="1">
      <alignment horizontal="left" vertical="center"/>
      <protection hidden="1"/>
    </xf>
    <xf numFmtId="170" fontId="3" fillId="26" borderId="0" xfId="1" applyNumberFormat="1" applyFont="1" applyFill="1" applyAlignment="1" applyProtection="1">
      <alignment vertical="center"/>
      <protection hidden="1"/>
    </xf>
    <xf numFmtId="170" fontId="15" fillId="0" borderId="0" xfId="1" applyNumberFormat="1" applyFont="1" applyAlignment="1" applyProtection="1">
      <alignment vertical="center"/>
      <protection hidden="1"/>
    </xf>
    <xf numFmtId="3" fontId="8" fillId="18" borderId="8" xfId="5" applyNumberFormat="1" applyFont="1" applyFill="1" applyBorder="1" applyAlignment="1" applyProtection="1">
      <alignment horizontal="center" vertical="center" wrapText="1"/>
      <protection hidden="1"/>
    </xf>
    <xf numFmtId="3" fontId="3" fillId="0" borderId="10" xfId="5" applyNumberFormat="1" applyBorder="1" applyAlignment="1" applyProtection="1">
      <alignment horizontal="center" vertical="center" wrapText="1"/>
      <protection hidden="1"/>
    </xf>
    <xf numFmtId="0" fontId="23" fillId="26" borderId="0" xfId="9" applyFill="1" applyBorder="1" applyProtection="1">
      <protection hidden="1"/>
    </xf>
    <xf numFmtId="0" fontId="23" fillId="26" borderId="56" xfId="9" applyFill="1" applyBorder="1" applyProtection="1">
      <protection hidden="1"/>
    </xf>
    <xf numFmtId="164" fontId="3" fillId="9" borderId="0" xfId="3" applyNumberFormat="1" applyFont="1" applyFill="1" applyBorder="1" applyAlignment="1" applyProtection="1">
      <alignment vertical="center"/>
      <protection hidden="1"/>
    </xf>
    <xf numFmtId="164" fontId="3" fillId="0" borderId="0" xfId="3" applyNumberFormat="1" applyFont="1" applyBorder="1" applyAlignment="1">
      <alignment vertical="center"/>
    </xf>
    <xf numFmtId="0" fontId="22" fillId="26" borderId="0" xfId="8" applyFill="1" applyBorder="1" applyAlignment="1" applyProtection="1">
      <alignment vertical="center"/>
      <protection hidden="1"/>
    </xf>
    <xf numFmtId="164" fontId="3" fillId="26" borderId="0" xfId="3" applyNumberFormat="1" applyFont="1" applyFill="1" applyBorder="1" applyAlignment="1">
      <alignment vertical="center"/>
    </xf>
    <xf numFmtId="0" fontId="22" fillId="26" borderId="0" xfId="8" applyFill="1" applyBorder="1" applyProtection="1">
      <protection hidden="1"/>
    </xf>
    <xf numFmtId="9" fontId="3" fillId="11" borderId="0" xfId="5" applyNumberFormat="1" applyFill="1" applyAlignment="1" applyProtection="1">
      <alignment vertical="center"/>
      <protection hidden="1"/>
    </xf>
    <xf numFmtId="0" fontId="3" fillId="21" borderId="0" xfId="5" applyFill="1" applyAlignment="1" applyProtection="1">
      <alignment vertical="center"/>
      <protection hidden="1"/>
    </xf>
    <xf numFmtId="49" fontId="19" fillId="21" borderId="0" xfId="0" applyNumberFormat="1" applyFont="1" applyFill="1" applyProtection="1">
      <protection hidden="1"/>
    </xf>
    <xf numFmtId="8" fontId="3" fillId="21" borderId="0" xfId="5" applyNumberFormat="1" applyFill="1" applyAlignment="1" applyProtection="1">
      <alignment vertical="center"/>
      <protection hidden="1"/>
    </xf>
    <xf numFmtId="9" fontId="3" fillId="21" borderId="0" xfId="3" applyFont="1" applyFill="1" applyAlignment="1" applyProtection="1">
      <alignment horizontal="center" vertical="center"/>
      <protection hidden="1"/>
    </xf>
    <xf numFmtId="49" fontId="19" fillId="26" borderId="0" xfId="0" applyNumberFormat="1" applyFont="1" applyFill="1" applyProtection="1">
      <protection hidden="1"/>
    </xf>
    <xf numFmtId="9" fontId="3" fillId="26" borderId="0" xfId="3" applyFont="1" applyFill="1" applyAlignment="1" applyProtection="1">
      <alignment horizontal="center" vertical="center"/>
      <protection hidden="1"/>
    </xf>
    <xf numFmtId="0" fontId="3" fillId="26" borderId="0" xfId="2" applyNumberFormat="1" applyFont="1" applyFill="1" applyAlignment="1" applyProtection="1">
      <alignment vertical="center"/>
      <protection hidden="1"/>
    </xf>
    <xf numFmtId="0" fontId="15" fillId="8" borderId="0" xfId="5" applyFont="1" applyFill="1" applyAlignment="1" applyProtection="1">
      <alignment vertical="center"/>
      <protection hidden="1"/>
    </xf>
    <xf numFmtId="175" fontId="3" fillId="0" borderId="0" xfId="5" applyNumberFormat="1" applyAlignment="1" applyProtection="1">
      <alignment vertical="center"/>
      <protection hidden="1"/>
    </xf>
    <xf numFmtId="175" fontId="3" fillId="15" borderId="0" xfId="5" applyNumberFormat="1" applyFill="1" applyAlignment="1" applyProtection="1">
      <alignment vertical="center"/>
      <protection hidden="1"/>
    </xf>
    <xf numFmtId="10" fontId="19" fillId="26" borderId="0" xfId="0" applyNumberFormat="1" applyFont="1" applyFill="1" applyProtection="1">
      <protection hidden="1"/>
    </xf>
    <xf numFmtId="175" fontId="3" fillId="15" borderId="0" xfId="1" applyNumberFormat="1" applyFont="1" applyFill="1" applyAlignment="1" applyProtection="1">
      <alignment horizontal="right" vertical="center"/>
      <protection hidden="1"/>
    </xf>
    <xf numFmtId="175" fontId="3" fillId="30" borderId="0" xfId="5" applyNumberFormat="1" applyFill="1" applyAlignment="1" applyProtection="1">
      <alignment vertical="center"/>
      <protection hidden="1"/>
    </xf>
    <xf numFmtId="0" fontId="23" fillId="11" borderId="40" xfId="9" applyFill="1" applyProtection="1">
      <protection hidden="1"/>
    </xf>
    <xf numFmtId="165" fontId="29" fillId="11" borderId="39" xfId="8" applyNumberFormat="1" applyFont="1" applyFill="1" applyAlignment="1" applyProtection="1">
      <alignment horizontal="right" vertical="center"/>
      <protection hidden="1"/>
    </xf>
    <xf numFmtId="9" fontId="19" fillId="0" borderId="0" xfId="3" applyFont="1" applyProtection="1">
      <protection hidden="1"/>
    </xf>
    <xf numFmtId="0" fontId="41" fillId="0" borderId="0" xfId="0" applyFont="1"/>
    <xf numFmtId="0" fontId="43" fillId="0" borderId="0" xfId="0" applyFont="1"/>
    <xf numFmtId="8" fontId="41" fillId="0" borderId="0" xfId="0" applyNumberFormat="1" applyFont="1"/>
    <xf numFmtId="0" fontId="42" fillId="0" borderId="0" xfId="0" applyFont="1"/>
    <xf numFmtId="164" fontId="38" fillId="0" borderId="0" xfId="5" applyNumberFormat="1" applyFont="1" applyAlignment="1" applyProtection="1">
      <alignment vertical="center"/>
      <protection hidden="1"/>
    </xf>
    <xf numFmtId="164" fontId="39" fillId="0" borderId="0" xfId="0" applyNumberFormat="1" applyFont="1" applyProtection="1">
      <protection hidden="1"/>
    </xf>
    <xf numFmtId="0" fontId="39" fillId="26" borderId="0" xfId="0" applyFont="1" applyFill="1" applyProtection="1">
      <protection hidden="1"/>
    </xf>
    <xf numFmtId="0" fontId="17" fillId="0" borderId="0" xfId="0" applyFont="1" applyAlignment="1" applyProtection="1">
      <alignment horizontal="center"/>
      <protection hidden="1"/>
    </xf>
    <xf numFmtId="9" fontId="3" fillId="0" borderId="20" xfId="3" applyFont="1" applyBorder="1" applyAlignment="1" applyProtection="1">
      <alignment horizontal="right" vertical="center"/>
      <protection hidden="1"/>
    </xf>
    <xf numFmtId="9" fontId="3" fillId="0" borderId="25" xfId="3" applyFont="1" applyBorder="1" applyAlignment="1" applyProtection="1">
      <alignment horizontal="right" vertical="center"/>
      <protection hidden="1"/>
    </xf>
    <xf numFmtId="9" fontId="3" fillId="0" borderId="28" xfId="3" applyFont="1" applyBorder="1" applyAlignment="1" applyProtection="1">
      <alignment horizontal="right" vertical="center"/>
      <protection hidden="1"/>
    </xf>
    <xf numFmtId="7" fontId="19" fillId="0" borderId="19" xfId="0" applyNumberFormat="1" applyFont="1" applyBorder="1" applyProtection="1">
      <protection hidden="1"/>
    </xf>
    <xf numFmtId="7" fontId="19" fillId="0" borderId="30" xfId="0" applyNumberFormat="1" applyFont="1" applyBorder="1" applyProtection="1">
      <protection hidden="1"/>
    </xf>
    <xf numFmtId="7" fontId="19" fillId="0" borderId="24" xfId="0" applyNumberFormat="1" applyFont="1" applyBorder="1" applyProtection="1">
      <protection hidden="1"/>
    </xf>
    <xf numFmtId="7" fontId="19" fillId="0" borderId="27" xfId="0" applyNumberFormat="1" applyFont="1" applyBorder="1" applyProtection="1">
      <protection hidden="1"/>
    </xf>
    <xf numFmtId="7" fontId="19" fillId="0" borderId="31" xfId="0" applyNumberFormat="1" applyFont="1" applyBorder="1" applyProtection="1">
      <protection hidden="1"/>
    </xf>
    <xf numFmtId="0" fontId="10" fillId="26" borderId="0" xfId="4" applyFont="1" applyFill="1" applyBorder="1" applyAlignment="1" applyProtection="1">
      <alignment horizontal="left" vertical="center"/>
      <protection locked="0"/>
    </xf>
    <xf numFmtId="0" fontId="19" fillId="16" borderId="0" xfId="0" applyFont="1" applyFill="1" applyProtection="1">
      <protection hidden="1"/>
    </xf>
    <xf numFmtId="10" fontId="21" fillId="0" borderId="0" xfId="3" applyNumberFormat="1" applyFont="1" applyProtection="1">
      <protection hidden="1"/>
    </xf>
    <xf numFmtId="9" fontId="3" fillId="7" borderId="0" xfId="3" applyFont="1" applyFill="1" applyAlignment="1" applyProtection="1">
      <alignment horizontal="center" vertical="center"/>
      <protection hidden="1"/>
    </xf>
    <xf numFmtId="0" fontId="19" fillId="7" borderId="0" xfId="0" applyFont="1" applyFill="1" applyProtection="1">
      <protection hidden="1"/>
    </xf>
    <xf numFmtId="49" fontId="19" fillId="7" borderId="0" xfId="0" applyNumberFormat="1" applyFont="1" applyFill="1" applyProtection="1">
      <protection hidden="1"/>
    </xf>
    <xf numFmtId="8" fontId="3" fillId="7" borderId="0" xfId="5" applyNumberFormat="1" applyFill="1" applyAlignment="1" applyProtection="1">
      <alignment vertical="center"/>
      <protection hidden="1"/>
    </xf>
    <xf numFmtId="0" fontId="3" fillId="7" borderId="0" xfId="5" applyFill="1" applyAlignment="1" applyProtection="1">
      <alignment vertical="center"/>
      <protection hidden="1"/>
    </xf>
    <xf numFmtId="166" fontId="3" fillId="0" borderId="0" xfId="5" applyNumberFormat="1" applyAlignment="1" applyProtection="1">
      <alignment vertical="center"/>
      <protection locked="0" hidden="1"/>
    </xf>
    <xf numFmtId="2" fontId="3" fillId="0" borderId="0" xfId="5" applyNumberFormat="1" applyAlignment="1" applyProtection="1">
      <alignment vertical="center"/>
      <protection locked="0" hidden="1"/>
    </xf>
    <xf numFmtId="0" fontId="3" fillId="30" borderId="0" xfId="5" applyFill="1" applyAlignment="1" applyProtection="1">
      <alignment vertical="center"/>
      <protection hidden="1"/>
    </xf>
    <xf numFmtId="0" fontId="3" fillId="30" borderId="0" xfId="5" applyFill="1" applyAlignment="1" applyProtection="1">
      <alignment horizontal="center" vertical="center"/>
      <protection hidden="1"/>
    </xf>
    <xf numFmtId="0" fontId="0" fillId="21" borderId="0" xfId="0" applyFill="1"/>
    <xf numFmtId="0" fontId="19" fillId="21" borderId="0" xfId="0" applyFont="1" applyFill="1" applyProtection="1">
      <protection hidden="1"/>
    </xf>
    <xf numFmtId="4" fontId="3" fillId="21" borderId="0" xfId="5" applyNumberFormat="1" applyFill="1" applyAlignment="1" applyProtection="1">
      <alignment vertical="center"/>
      <protection hidden="1"/>
    </xf>
    <xf numFmtId="6" fontId="3" fillId="21" borderId="0" xfId="5" applyNumberFormat="1" applyFill="1" applyAlignment="1" applyProtection="1">
      <alignment vertical="center"/>
      <protection hidden="1"/>
    </xf>
    <xf numFmtId="9" fontId="3" fillId="21" borderId="0" xfId="3" applyFont="1" applyFill="1" applyAlignment="1" applyProtection="1">
      <alignment horizontal="left" vertical="center"/>
      <protection hidden="1"/>
    </xf>
    <xf numFmtId="9" fontId="3" fillId="21" borderId="0" xfId="3" applyFont="1" applyFill="1" applyAlignment="1" applyProtection="1">
      <alignment vertical="center"/>
      <protection hidden="1"/>
    </xf>
    <xf numFmtId="10" fontId="3" fillId="21" borderId="0" xfId="5" applyNumberFormat="1" applyFill="1" applyAlignment="1" applyProtection="1">
      <alignment vertical="center"/>
      <protection hidden="1"/>
    </xf>
    <xf numFmtId="10" fontId="19" fillId="21" borderId="0" xfId="0" applyNumberFormat="1" applyFont="1" applyFill="1" applyProtection="1">
      <protection hidden="1"/>
    </xf>
    <xf numFmtId="2" fontId="3" fillId="21" borderId="0" xfId="5" applyNumberFormat="1" applyFill="1" applyAlignment="1" applyProtection="1">
      <alignment vertical="center"/>
      <protection hidden="1"/>
    </xf>
    <xf numFmtId="0" fontId="3" fillId="21" borderId="0" xfId="5" applyFill="1" applyAlignment="1" applyProtection="1">
      <alignment horizontal="center" vertical="center"/>
      <protection hidden="1"/>
    </xf>
    <xf numFmtId="175" fontId="3" fillId="21" borderId="0" xfId="5" applyNumberFormat="1" applyFill="1" applyAlignment="1" applyProtection="1">
      <alignment vertical="center"/>
      <protection hidden="1"/>
    </xf>
    <xf numFmtId="5" fontId="2" fillId="0" borderId="0" xfId="0" applyNumberFormat="1" applyFont="1" applyProtection="1">
      <protection locked="0" hidden="1"/>
    </xf>
    <xf numFmtId="7" fontId="17" fillId="0" borderId="0" xfId="0" quotePrefix="1" applyNumberFormat="1" applyFont="1" applyProtection="1">
      <protection hidden="1"/>
    </xf>
    <xf numFmtId="7" fontId="2" fillId="0" borderId="0" xfId="0" applyNumberFormat="1" applyFont="1" applyProtection="1">
      <protection locked="0" hidden="1"/>
    </xf>
    <xf numFmtId="7" fontId="3" fillId="0" borderId="0" xfId="5" applyNumberFormat="1" applyAlignment="1" applyProtection="1">
      <alignment horizontal="center" vertical="center"/>
      <protection hidden="1"/>
    </xf>
    <xf numFmtId="165" fontId="3" fillId="0" borderId="0" xfId="5" applyNumberFormat="1" applyAlignment="1" applyProtection="1">
      <alignment vertical="center"/>
      <protection hidden="1"/>
    </xf>
    <xf numFmtId="0" fontId="44" fillId="0" borderId="0" xfId="0" applyFont="1" applyProtection="1">
      <protection hidden="1"/>
    </xf>
    <xf numFmtId="9" fontId="3" fillId="25" borderId="0" xfId="3" applyFont="1" applyFill="1" applyAlignment="1" applyProtection="1">
      <alignment horizontal="left" vertical="center"/>
      <protection hidden="1"/>
    </xf>
    <xf numFmtId="0" fontId="3" fillId="25" borderId="0" xfId="5" applyFill="1" applyAlignment="1" applyProtection="1">
      <alignment horizontal="center" vertical="center"/>
      <protection hidden="1"/>
    </xf>
    <xf numFmtId="170" fontId="3" fillId="25" borderId="0" xfId="1" applyNumberFormat="1" applyFont="1" applyFill="1" applyAlignment="1" applyProtection="1">
      <alignment vertical="center"/>
      <protection hidden="1"/>
    </xf>
    <xf numFmtId="7" fontId="3" fillId="31" borderId="1" xfId="4" applyNumberFormat="1" applyFont="1" applyFill="1" applyAlignment="1" applyProtection="1">
      <alignment horizontal="centerContinuous" vertical="center"/>
      <protection locked="0"/>
    </xf>
    <xf numFmtId="7" fontId="3" fillId="31" borderId="1" xfId="4" applyNumberFormat="1" applyFont="1" applyFill="1" applyAlignment="1" applyProtection="1">
      <alignment horizontal="center" vertical="center"/>
      <protection locked="0"/>
    </xf>
    <xf numFmtId="0" fontId="47" fillId="0" borderId="0" xfId="0" applyFont="1" applyAlignment="1" applyProtection="1">
      <alignment horizontal="left" vertical="center"/>
      <protection hidden="1"/>
    </xf>
    <xf numFmtId="0" fontId="45" fillId="0" borderId="0" xfId="5" applyFont="1" applyAlignment="1" applyProtection="1">
      <alignment vertical="center"/>
      <protection hidden="1"/>
    </xf>
    <xf numFmtId="0" fontId="47" fillId="0" borderId="0" xfId="5" applyFont="1" applyAlignment="1" applyProtection="1">
      <alignment horizontal="left" vertical="center"/>
      <protection hidden="1"/>
    </xf>
    <xf numFmtId="0" fontId="47" fillId="26" borderId="0" xfId="0" applyFont="1" applyFill="1" applyAlignment="1" applyProtection="1">
      <alignment vertical="center"/>
      <protection hidden="1"/>
    </xf>
    <xf numFmtId="0" fontId="47" fillId="0" borderId="0" xfId="0" applyFont="1" applyAlignment="1" applyProtection="1">
      <alignment horizontal="left"/>
      <protection hidden="1"/>
    </xf>
    <xf numFmtId="0" fontId="47" fillId="0" borderId="0" xfId="0" applyFont="1" applyProtection="1">
      <protection hidden="1"/>
    </xf>
    <xf numFmtId="166" fontId="3" fillId="31" borderId="1" xfId="4" applyNumberFormat="1" applyFont="1" applyFill="1" applyAlignment="1" applyProtection="1">
      <alignment horizontal="centerContinuous" vertical="center"/>
      <protection locked="0"/>
    </xf>
    <xf numFmtId="7" fontId="13" fillId="22" borderId="57" xfId="2" applyNumberFormat="1" applyFont="1" applyFill="1" applyBorder="1" applyAlignment="1" applyProtection="1">
      <alignment horizontal="center" vertical="center"/>
      <protection hidden="1"/>
    </xf>
    <xf numFmtId="10" fontId="13" fillId="22" borderId="57" xfId="3" applyNumberFormat="1" applyFont="1" applyFill="1" applyBorder="1" applyAlignment="1" applyProtection="1">
      <alignment horizontal="center" vertical="center"/>
      <protection hidden="1"/>
    </xf>
    <xf numFmtId="9" fontId="13" fillId="22" borderId="57" xfId="3" applyFont="1" applyFill="1" applyBorder="1" applyAlignment="1" applyProtection="1">
      <alignment horizontal="center" vertical="center"/>
      <protection hidden="1"/>
    </xf>
    <xf numFmtId="166" fontId="13" fillId="22" borderId="57" xfId="2" applyNumberFormat="1" applyFont="1" applyFill="1" applyBorder="1" applyAlignment="1" applyProtection="1">
      <alignment horizontal="center" vertical="center"/>
      <protection hidden="1"/>
    </xf>
    <xf numFmtId="176" fontId="13" fillId="22" borderId="57" xfId="2" applyNumberFormat="1" applyFont="1" applyFill="1" applyBorder="1" applyAlignment="1" applyProtection="1">
      <alignment horizontal="center" vertical="center"/>
      <protection hidden="1"/>
    </xf>
    <xf numFmtId="167" fontId="13" fillId="22" borderId="57" xfId="2" applyNumberFormat="1" applyFont="1" applyFill="1" applyBorder="1" applyAlignment="1" applyProtection="1">
      <alignment horizontal="center" vertical="center"/>
      <protection hidden="1"/>
    </xf>
    <xf numFmtId="5" fontId="13" fillId="22" borderId="57" xfId="2" applyNumberFormat="1" applyFont="1" applyFill="1" applyBorder="1" applyAlignment="1" applyProtection="1">
      <alignment horizontal="center" vertical="center"/>
      <protection hidden="1"/>
    </xf>
    <xf numFmtId="0" fontId="48" fillId="0" borderId="0" xfId="5" applyFont="1" applyAlignment="1" applyProtection="1">
      <alignment horizontal="left" vertical="center"/>
      <protection hidden="1"/>
    </xf>
    <xf numFmtId="0" fontId="49" fillId="0" borderId="0" xfId="5" applyFont="1" applyAlignment="1" applyProtection="1">
      <alignment horizontal="left" vertical="center"/>
      <protection hidden="1"/>
    </xf>
    <xf numFmtId="0" fontId="47" fillId="0" borderId="0" xfId="5" applyFont="1" applyAlignment="1" applyProtection="1">
      <alignment vertical="center"/>
      <protection hidden="1"/>
    </xf>
    <xf numFmtId="0" fontId="40" fillId="0" borderId="0" xfId="5" applyFont="1" applyAlignment="1" applyProtection="1">
      <alignment horizontal="left" vertical="center"/>
      <protection hidden="1"/>
    </xf>
    <xf numFmtId="0" fontId="51" fillId="0" borderId="0" xfId="5" applyFont="1" applyAlignment="1" applyProtection="1">
      <alignment vertical="center"/>
      <protection hidden="1"/>
    </xf>
    <xf numFmtId="8" fontId="45" fillId="0" borderId="0" xfId="5" applyNumberFormat="1" applyFont="1" applyAlignment="1" applyProtection="1">
      <alignment vertical="center"/>
      <protection hidden="1"/>
    </xf>
    <xf numFmtId="0" fontId="40" fillId="0" borderId="0" xfId="5" applyFont="1" applyAlignment="1" applyProtection="1">
      <alignment vertical="center"/>
      <protection hidden="1"/>
    </xf>
    <xf numFmtId="0" fontId="19" fillId="31" borderId="38" xfId="4" applyFont="1" applyFill="1" applyBorder="1" applyAlignment="1" applyProtection="1">
      <alignment horizontal="center"/>
      <protection locked="0"/>
    </xf>
    <xf numFmtId="165" fontId="3" fillId="31" borderId="38" xfId="4" applyNumberFormat="1" applyFont="1" applyFill="1" applyBorder="1" applyAlignment="1" applyProtection="1">
      <alignment horizontal="centerContinuous" vertical="center"/>
      <protection locked="0"/>
    </xf>
    <xf numFmtId="0" fontId="11" fillId="32" borderId="0" xfId="0" applyFont="1" applyFill="1" applyAlignment="1">
      <alignment horizontal="right"/>
    </xf>
    <xf numFmtId="177" fontId="11" fillId="32" borderId="0" xfId="0" applyNumberFormat="1" applyFont="1" applyFill="1" applyAlignment="1" applyProtection="1">
      <alignment horizontal="center"/>
      <protection hidden="1"/>
    </xf>
    <xf numFmtId="10" fontId="45" fillId="0" borderId="0" xfId="3" applyNumberFormat="1" applyFont="1" applyAlignment="1" applyProtection="1">
      <alignment horizontal="center" vertical="center"/>
      <protection hidden="1"/>
    </xf>
    <xf numFmtId="165" fontId="3" fillId="31" borderId="1" xfId="4" applyNumberFormat="1" applyFont="1" applyFill="1" applyAlignment="1" applyProtection="1">
      <alignment horizontal="centerContinuous" vertical="center"/>
      <protection locked="0"/>
    </xf>
    <xf numFmtId="0" fontId="45" fillId="0" borderId="0" xfId="5" applyFont="1" applyAlignment="1" applyProtection="1">
      <alignment horizontal="right" vertical="center"/>
      <protection hidden="1"/>
    </xf>
    <xf numFmtId="164" fontId="46" fillId="0" borderId="0" xfId="0" applyNumberFormat="1" applyFont="1" applyAlignment="1" applyProtection="1">
      <alignment vertical="center"/>
      <protection hidden="1"/>
    </xf>
    <xf numFmtId="164" fontId="47" fillId="0" borderId="0" xfId="0" applyNumberFormat="1" applyFont="1" applyProtection="1">
      <protection hidden="1"/>
    </xf>
    <xf numFmtId="164" fontId="46" fillId="0" borderId="0" xfId="0" applyNumberFormat="1" applyFont="1" applyProtection="1">
      <protection hidden="1"/>
    </xf>
    <xf numFmtId="165" fontId="3" fillId="31" borderId="38" xfId="4" applyNumberFormat="1" applyFont="1" applyFill="1" applyBorder="1" applyAlignment="1" applyProtection="1">
      <alignment horizontal="center" vertical="center"/>
      <protection locked="0"/>
    </xf>
    <xf numFmtId="7" fontId="13" fillId="29" borderId="57" xfId="2" applyNumberFormat="1" applyFont="1" applyFill="1" applyBorder="1" applyAlignment="1" applyProtection="1">
      <alignment horizontal="center" vertical="center"/>
      <protection hidden="1"/>
    </xf>
    <xf numFmtId="0" fontId="45" fillId="26" borderId="0" xfId="0" applyFont="1" applyFill="1" applyAlignment="1" applyProtection="1">
      <alignment vertical="center"/>
      <protection hidden="1"/>
    </xf>
    <xf numFmtId="0" fontId="51" fillId="26" borderId="0" xfId="5" applyFont="1" applyFill="1" applyAlignment="1" applyProtection="1">
      <alignment vertical="center"/>
      <protection hidden="1"/>
    </xf>
    <xf numFmtId="7" fontId="3" fillId="31" borderId="38" xfId="4" applyNumberFormat="1" applyFont="1" applyFill="1" applyBorder="1" applyAlignment="1" applyProtection="1">
      <alignment horizontal="centerContinuous" vertical="center"/>
      <protection locked="0"/>
    </xf>
    <xf numFmtId="8" fontId="40" fillId="0" borderId="0" xfId="5" applyNumberFormat="1" applyFont="1" applyAlignment="1" applyProtection="1">
      <alignment horizontal="left" vertical="center"/>
      <protection hidden="1"/>
    </xf>
    <xf numFmtId="0" fontId="48" fillId="0" borderId="0" xfId="5" applyFont="1" applyAlignment="1" applyProtection="1">
      <alignment horizontal="center" vertical="center"/>
      <protection hidden="1"/>
    </xf>
    <xf numFmtId="7" fontId="3" fillId="0" borderId="58" xfId="4" applyNumberFormat="1" applyFont="1" applyFill="1" applyBorder="1" applyAlignment="1" applyProtection="1">
      <alignment horizontal="center" vertical="center"/>
      <protection locked="0"/>
    </xf>
    <xf numFmtId="7" fontId="3" fillId="31" borderId="0" xfId="4" applyNumberFormat="1" applyFont="1" applyFill="1" applyBorder="1" applyAlignment="1" applyProtection="1">
      <alignment horizontal="centerContinuous" vertical="center"/>
      <protection locked="0"/>
    </xf>
    <xf numFmtId="169" fontId="8" fillId="31" borderId="1" xfId="4" applyNumberFormat="1" applyFont="1" applyFill="1" applyAlignment="1" applyProtection="1">
      <alignment horizontal="center" vertical="center"/>
      <protection locked="0"/>
    </xf>
    <xf numFmtId="165" fontId="53" fillId="22" borderId="57" xfId="3" applyNumberFormat="1" applyFont="1" applyFill="1" applyBorder="1" applyAlignment="1" applyProtection="1">
      <alignment horizontal="centerContinuous" vertical="center"/>
      <protection locked="0" hidden="1"/>
    </xf>
    <xf numFmtId="0" fontId="13" fillId="6" borderId="5" xfId="5" applyFont="1" applyFill="1" applyBorder="1" applyAlignment="1" applyProtection="1">
      <alignment horizontal="center" vertical="center" wrapText="1"/>
      <protection hidden="1"/>
    </xf>
    <xf numFmtId="0" fontId="13" fillId="6" borderId="5" xfId="5" applyFont="1" applyFill="1" applyBorder="1" applyAlignment="1" applyProtection="1">
      <alignment horizontal="center" vertical="center" wrapText="1"/>
      <protection locked="0" hidden="1"/>
    </xf>
    <xf numFmtId="0" fontId="48" fillId="32" borderId="7" xfId="5" applyFont="1" applyFill="1" applyBorder="1" applyAlignment="1" applyProtection="1">
      <alignment horizontal="center" vertical="center"/>
      <protection hidden="1"/>
    </xf>
    <xf numFmtId="0" fontId="48" fillId="32" borderId="8" xfId="5" applyFont="1" applyFill="1" applyBorder="1" applyAlignment="1" applyProtection="1">
      <alignment horizontal="center" vertical="center" wrapText="1"/>
      <protection hidden="1"/>
    </xf>
    <xf numFmtId="3" fontId="48" fillId="32" borderId="8" xfId="5" applyNumberFormat="1" applyFont="1" applyFill="1" applyBorder="1" applyAlignment="1" applyProtection="1">
      <alignment horizontal="center" vertical="center" wrapText="1"/>
      <protection hidden="1"/>
    </xf>
    <xf numFmtId="10" fontId="48" fillId="32" borderId="8" xfId="6" applyNumberFormat="1" applyFont="1" applyFill="1" applyBorder="1" applyAlignment="1" applyProtection="1">
      <alignment horizontal="center" vertical="center" wrapText="1"/>
      <protection hidden="1"/>
    </xf>
    <xf numFmtId="3" fontId="48" fillId="32" borderId="8" xfId="6" applyNumberFormat="1" applyFont="1" applyFill="1" applyBorder="1" applyAlignment="1" applyProtection="1">
      <alignment horizontal="center" vertical="center" wrapText="1"/>
      <protection hidden="1"/>
    </xf>
    <xf numFmtId="3" fontId="48" fillId="32" borderId="9" xfId="4" applyNumberFormat="1" applyFont="1" applyFill="1" applyBorder="1" applyAlignment="1" applyProtection="1">
      <alignment horizontal="center" vertical="center" wrapText="1"/>
      <protection locked="0"/>
    </xf>
    <xf numFmtId="0" fontId="45" fillId="0" borderId="11" xfId="5" applyFont="1" applyBorder="1" applyAlignment="1" applyProtection="1">
      <alignment horizontal="center" vertical="center"/>
      <protection hidden="1"/>
    </xf>
    <xf numFmtId="0" fontId="45" fillId="0" borderId="12" xfId="5" applyFont="1" applyBorder="1" applyAlignment="1" applyProtection="1">
      <alignment horizontal="center" vertical="center" wrapText="1"/>
      <protection hidden="1"/>
    </xf>
    <xf numFmtId="3" fontId="45" fillId="0" borderId="12" xfId="5" applyNumberFormat="1" applyFont="1" applyBorder="1" applyAlignment="1" applyProtection="1">
      <alignment horizontal="center" vertical="center" wrapText="1"/>
      <protection hidden="1"/>
    </xf>
    <xf numFmtId="10" fontId="45" fillId="0" borderId="12" xfId="6" applyNumberFormat="1" applyFont="1" applyBorder="1" applyAlignment="1" applyProtection="1">
      <alignment horizontal="center" vertical="center" wrapText="1"/>
      <protection hidden="1"/>
    </xf>
    <xf numFmtId="3" fontId="45" fillId="0" borderId="12" xfId="6" applyNumberFormat="1" applyFont="1" applyBorder="1" applyAlignment="1" applyProtection="1">
      <alignment horizontal="center" vertical="center" wrapText="1"/>
      <protection hidden="1"/>
    </xf>
    <xf numFmtId="3" fontId="45" fillId="31" borderId="13" xfId="4" applyNumberFormat="1" applyFont="1" applyFill="1" applyBorder="1" applyAlignment="1" applyProtection="1">
      <alignment horizontal="center" vertical="center" wrapText="1"/>
      <protection locked="0"/>
    </xf>
    <xf numFmtId="0" fontId="48" fillId="32" borderId="11" xfId="5" applyFont="1" applyFill="1" applyBorder="1" applyAlignment="1" applyProtection="1">
      <alignment horizontal="center" vertical="center"/>
      <protection hidden="1"/>
    </xf>
    <xf numFmtId="0" fontId="48" fillId="32" borderId="12" xfId="5" applyFont="1" applyFill="1" applyBorder="1" applyAlignment="1" applyProtection="1">
      <alignment horizontal="center" vertical="center" wrapText="1"/>
      <protection hidden="1"/>
    </xf>
    <xf numFmtId="3" fontId="48" fillId="32" borderId="12" xfId="5" applyNumberFormat="1" applyFont="1" applyFill="1" applyBorder="1" applyAlignment="1" applyProtection="1">
      <alignment horizontal="center" vertical="center" wrapText="1"/>
      <protection hidden="1"/>
    </xf>
    <xf numFmtId="10" fontId="48" fillId="32" borderId="12" xfId="6" applyNumberFormat="1" applyFont="1" applyFill="1" applyBorder="1" applyAlignment="1" applyProtection="1">
      <alignment horizontal="center" vertical="center" wrapText="1"/>
      <protection hidden="1"/>
    </xf>
    <xf numFmtId="3" fontId="48" fillId="32" borderId="12" xfId="6" applyNumberFormat="1" applyFont="1" applyFill="1" applyBorder="1" applyAlignment="1" applyProtection="1">
      <alignment horizontal="center" vertical="center" wrapText="1"/>
      <protection hidden="1"/>
    </xf>
    <xf numFmtId="3" fontId="48" fillId="32" borderId="13" xfId="4" applyNumberFormat="1" applyFont="1" applyFill="1" applyBorder="1" applyAlignment="1" applyProtection="1">
      <alignment horizontal="center" vertical="center" wrapText="1"/>
      <protection locked="0"/>
    </xf>
    <xf numFmtId="0" fontId="45" fillId="0" borderId="15" xfId="5" applyFont="1" applyBorder="1" applyAlignment="1" applyProtection="1">
      <alignment horizontal="center" vertical="center"/>
      <protection hidden="1"/>
    </xf>
    <xf numFmtId="0" fontId="45" fillId="0" borderId="16" xfId="5" applyFont="1" applyBorder="1" applyAlignment="1" applyProtection="1">
      <alignment horizontal="center" vertical="center" wrapText="1"/>
      <protection hidden="1"/>
    </xf>
    <xf numFmtId="3" fontId="45" fillId="0" borderId="16" xfId="5" applyNumberFormat="1" applyFont="1" applyBorder="1" applyAlignment="1" applyProtection="1">
      <alignment horizontal="center" vertical="center" wrapText="1"/>
      <protection hidden="1"/>
    </xf>
    <xf numFmtId="10" fontId="45" fillId="0" borderId="16" xfId="6" applyNumberFormat="1" applyFont="1" applyBorder="1" applyAlignment="1" applyProtection="1">
      <alignment horizontal="center" vertical="center" wrapText="1"/>
      <protection hidden="1"/>
    </xf>
    <xf numFmtId="3" fontId="45" fillId="0" borderId="16" xfId="6" applyNumberFormat="1" applyFont="1" applyBorder="1" applyAlignment="1" applyProtection="1">
      <alignment horizontal="center" vertical="center" wrapText="1"/>
      <protection hidden="1"/>
    </xf>
    <xf numFmtId="3" fontId="45" fillId="31" borderId="17" xfId="4" applyNumberFormat="1" applyFont="1" applyFill="1" applyBorder="1" applyAlignment="1" applyProtection="1">
      <alignment horizontal="center" vertical="center" wrapText="1"/>
      <protection locked="0"/>
    </xf>
    <xf numFmtId="5" fontId="40" fillId="32" borderId="57" xfId="2" applyNumberFormat="1" applyFont="1" applyFill="1" applyBorder="1" applyAlignment="1" applyProtection="1">
      <alignment horizontal="center" vertical="center"/>
      <protection hidden="1"/>
    </xf>
    <xf numFmtId="0" fontId="5" fillId="6" borderId="57" xfId="0" applyFont="1" applyFill="1" applyBorder="1" applyAlignment="1" applyProtection="1">
      <alignment vertical="center"/>
      <protection hidden="1"/>
    </xf>
    <xf numFmtId="0" fontId="45" fillId="0" borderId="0" xfId="5" applyFont="1" applyAlignment="1" applyProtection="1">
      <alignment horizontal="center" vertical="center"/>
      <protection hidden="1"/>
    </xf>
    <xf numFmtId="0" fontId="45" fillId="0" borderId="0" xfId="5" applyFont="1" applyAlignment="1" applyProtection="1">
      <alignment horizontal="center" vertical="center" wrapText="1"/>
      <protection hidden="1"/>
    </xf>
    <xf numFmtId="3" fontId="45" fillId="0" borderId="0" xfId="5" applyNumberFormat="1" applyFont="1" applyAlignment="1" applyProtection="1">
      <alignment horizontal="center" vertical="center" wrapText="1"/>
      <protection hidden="1"/>
    </xf>
    <xf numFmtId="10" fontId="45" fillId="0" borderId="0" xfId="6" applyNumberFormat="1" applyFont="1" applyFill="1" applyBorder="1" applyAlignment="1" applyProtection="1">
      <alignment horizontal="center" vertical="center" wrapText="1"/>
      <protection hidden="1"/>
    </xf>
    <xf numFmtId="3" fontId="45" fillId="0" borderId="0" xfId="6" applyNumberFormat="1" applyFont="1" applyFill="1" applyBorder="1" applyAlignment="1" applyProtection="1">
      <alignment horizontal="center" vertical="center" wrapText="1"/>
      <protection hidden="1"/>
    </xf>
    <xf numFmtId="5" fontId="40" fillId="0" borderId="0" xfId="2" applyNumberFormat="1" applyFont="1" applyFill="1" applyBorder="1" applyAlignment="1" applyProtection="1">
      <alignment horizontal="center" vertical="center"/>
      <protection hidden="1"/>
    </xf>
    <xf numFmtId="170" fontId="45" fillId="0" borderId="0" xfId="1" applyNumberFormat="1" applyFont="1" applyFill="1" applyAlignment="1" applyProtection="1">
      <alignment vertical="center"/>
      <protection hidden="1"/>
    </xf>
    <xf numFmtId="170" fontId="3" fillId="6" borderId="0" xfId="1" applyNumberFormat="1" applyFont="1" applyFill="1" applyAlignment="1" applyProtection="1">
      <alignment vertical="center"/>
      <protection hidden="1"/>
    </xf>
    <xf numFmtId="170" fontId="3" fillId="6" borderId="0" xfId="5" applyNumberFormat="1" applyFill="1" applyAlignment="1" applyProtection="1">
      <alignment vertical="center"/>
      <protection hidden="1"/>
    </xf>
    <xf numFmtId="0" fontId="48" fillId="0" borderId="0" xfId="5" applyFont="1" applyAlignment="1" applyProtection="1">
      <alignment horizontal="right" vertical="center"/>
      <protection locked="0" hidden="1"/>
    </xf>
    <xf numFmtId="0" fontId="51" fillId="26" borderId="0" xfId="0" applyFont="1" applyFill="1" applyAlignment="1">
      <alignment horizontal="left"/>
    </xf>
    <xf numFmtId="165" fontId="54" fillId="26" borderId="0" xfId="0" applyNumberFormat="1" applyFont="1" applyFill="1" applyAlignment="1">
      <alignment horizontal="left"/>
    </xf>
    <xf numFmtId="0" fontId="47" fillId="26" borderId="0" xfId="0" applyFont="1" applyFill="1" applyAlignment="1">
      <alignment horizontal="left"/>
    </xf>
    <xf numFmtId="0" fontId="40" fillId="26" borderId="0" xfId="0" applyFont="1" applyFill="1" applyAlignment="1">
      <alignment horizontal="right"/>
    </xf>
    <xf numFmtId="177" fontId="47" fillId="26" borderId="0" xfId="0" applyNumberFormat="1" applyFont="1" applyFill="1" applyAlignment="1">
      <alignment horizontal="left"/>
    </xf>
    <xf numFmtId="0" fontId="46" fillId="0" borderId="0" xfId="0" applyFont="1"/>
    <xf numFmtId="0" fontId="55" fillId="0" borderId="0" xfId="0" applyFont="1"/>
    <xf numFmtId="0" fontId="47" fillId="26" borderId="0" xfId="0" applyFont="1" applyFill="1"/>
    <xf numFmtId="165" fontId="47" fillId="26" borderId="0" xfId="3" applyNumberFormat="1" applyFont="1" applyFill="1" applyBorder="1" applyAlignment="1" applyProtection="1">
      <alignment horizontal="center" vertical="center"/>
      <protection hidden="1"/>
    </xf>
    <xf numFmtId="10" fontId="40" fillId="26" borderId="0" xfId="0" applyNumberFormat="1" applyFont="1" applyFill="1" applyAlignment="1">
      <alignment horizontal="left"/>
    </xf>
    <xf numFmtId="0" fontId="47" fillId="0" borderId="0" xfId="0" applyFont="1" applyAlignment="1">
      <alignment horizontal="left" vertical="center" wrapText="1"/>
    </xf>
    <xf numFmtId="0" fontId="47" fillId="0" borderId="0" xfId="0" applyFont="1" applyAlignment="1">
      <alignment horizontal="center" vertical="center" wrapText="1"/>
    </xf>
    <xf numFmtId="0" fontId="47" fillId="0" borderId="0" xfId="0" applyFont="1"/>
    <xf numFmtId="10" fontId="57" fillId="26" borderId="0" xfId="0" applyNumberFormat="1" applyFont="1" applyFill="1" applyAlignment="1">
      <alignment horizontal="left"/>
    </xf>
    <xf numFmtId="10" fontId="11" fillId="22" borderId="57" xfId="3" applyNumberFormat="1" applyFont="1" applyFill="1" applyBorder="1" applyAlignment="1" applyProtection="1">
      <alignment horizontal="centerContinuous" vertical="center"/>
      <protection hidden="1"/>
    </xf>
    <xf numFmtId="0" fontId="59" fillId="0" borderId="0" xfId="5" applyFont="1" applyAlignment="1" applyProtection="1">
      <alignment vertical="center"/>
      <protection hidden="1"/>
    </xf>
    <xf numFmtId="176" fontId="8" fillId="31" borderId="36" xfId="4" applyNumberFormat="1" applyFont="1" applyFill="1" applyBorder="1" applyAlignment="1" applyProtection="1">
      <alignment horizontal="left" vertical="center"/>
      <protection locked="0"/>
    </xf>
    <xf numFmtId="176" fontId="8" fillId="31" borderId="38" xfId="4" applyNumberFormat="1" applyFont="1" applyFill="1" applyBorder="1" applyAlignment="1" applyProtection="1">
      <alignment horizontal="left" vertical="center"/>
      <protection locked="0"/>
    </xf>
    <xf numFmtId="0" fontId="3" fillId="0" borderId="0" xfId="5" applyAlignment="1" applyProtection="1">
      <alignment horizontal="center" vertical="center"/>
      <protection hidden="1"/>
    </xf>
    <xf numFmtId="0" fontId="40" fillId="0" borderId="0" xfId="0" applyFont="1" applyAlignment="1" applyProtection="1">
      <alignment horizontal="center" vertical="top" wrapText="1"/>
      <protection hidden="1"/>
    </xf>
    <xf numFmtId="0" fontId="35" fillId="0" borderId="0" xfId="0" applyFont="1" applyAlignment="1" applyProtection="1">
      <alignment horizontal="center"/>
      <protection hidden="1"/>
    </xf>
    <xf numFmtId="0" fontId="10" fillId="31" borderId="36" xfId="4" applyFont="1" applyFill="1" applyBorder="1" applyAlignment="1" applyProtection="1">
      <alignment horizontal="left" vertical="center"/>
      <protection locked="0"/>
    </xf>
    <xf numFmtId="0" fontId="10" fillId="31" borderId="38" xfId="4" applyFont="1" applyFill="1" applyBorder="1" applyAlignment="1" applyProtection="1">
      <alignment horizontal="left" vertical="center"/>
      <protection locked="0"/>
    </xf>
    <xf numFmtId="0" fontId="11" fillId="22" borderId="57" xfId="5" applyFont="1" applyFill="1" applyBorder="1" applyAlignment="1" applyProtection="1">
      <alignment horizontal="left" vertical="center"/>
      <protection hidden="1"/>
    </xf>
    <xf numFmtId="0" fontId="10" fillId="31" borderId="1" xfId="4" applyFont="1" applyFill="1" applyAlignment="1" applyProtection="1">
      <alignment horizontal="left" vertical="center"/>
      <protection locked="0"/>
    </xf>
    <xf numFmtId="0" fontId="10" fillId="31" borderId="37" xfId="4" applyFont="1" applyFill="1" applyBorder="1" applyAlignment="1" applyProtection="1">
      <alignment horizontal="left" vertical="center"/>
      <protection locked="0"/>
    </xf>
    <xf numFmtId="0" fontId="45" fillId="0" borderId="0" xfId="5" applyFont="1" applyAlignment="1" applyProtection="1">
      <alignment horizontal="center" vertical="center" wrapText="1"/>
      <protection hidden="1"/>
    </xf>
    <xf numFmtId="0" fontId="45" fillId="0" borderId="52" xfId="5" applyFont="1" applyBorder="1" applyAlignment="1" applyProtection="1">
      <alignment horizontal="center" vertical="center"/>
      <protection hidden="1"/>
    </xf>
    <xf numFmtId="0" fontId="47" fillId="0" borderId="0" xfId="5" applyFont="1" applyAlignment="1" applyProtection="1">
      <alignment horizontal="right" vertical="center"/>
      <protection hidden="1"/>
    </xf>
    <xf numFmtId="0" fontId="47" fillId="0" borderId="52" xfId="5" applyFont="1" applyBorder="1" applyAlignment="1" applyProtection="1">
      <alignment horizontal="right" vertical="center"/>
      <protection hidden="1"/>
    </xf>
    <xf numFmtId="0" fontId="47" fillId="0" borderId="0" xfId="0" applyFont="1" applyAlignment="1">
      <alignment horizontal="left" vertical="center" wrapText="1"/>
    </xf>
    <xf numFmtId="0" fontId="3" fillId="0" borderId="0" xfId="5" applyAlignment="1" applyProtection="1">
      <alignment horizontal="left" vertical="center"/>
      <protection hidden="1"/>
    </xf>
    <xf numFmtId="0" fontId="40" fillId="26" borderId="0" xfId="0" applyFont="1" applyFill="1" applyAlignment="1">
      <alignment horizontal="center"/>
    </xf>
    <xf numFmtId="0" fontId="11" fillId="32" borderId="44" xfId="5" applyFont="1" applyFill="1" applyBorder="1" applyAlignment="1" applyProtection="1">
      <alignment horizontal="center" vertical="center"/>
      <protection hidden="1"/>
    </xf>
    <xf numFmtId="0" fontId="3" fillId="9" borderId="0" xfId="7" applyFill="1" applyAlignment="1" applyProtection="1">
      <alignment horizontal="center" vertical="center"/>
      <protection hidden="1"/>
    </xf>
    <xf numFmtId="0" fontId="11" fillId="32" borderId="53" xfId="0" applyFont="1" applyFill="1" applyBorder="1" applyAlignment="1">
      <alignment horizontal="center" vertical="center"/>
    </xf>
    <xf numFmtId="0" fontId="38" fillId="26" borderId="0" xfId="5" applyFont="1" applyFill="1" applyAlignment="1" applyProtection="1">
      <alignment horizontal="center" vertical="center" wrapText="1"/>
      <protection hidden="1"/>
    </xf>
    <xf numFmtId="0" fontId="8" fillId="31" borderId="54" xfId="5" applyFont="1" applyFill="1" applyBorder="1" applyAlignment="1" applyProtection="1">
      <alignment horizontal="center" vertical="center"/>
      <protection hidden="1"/>
    </xf>
    <xf numFmtId="0" fontId="8" fillId="31" borderId="55" xfId="5" applyFont="1" applyFill="1" applyBorder="1" applyAlignment="1" applyProtection="1">
      <alignment horizontal="center" vertical="center"/>
      <protection hidden="1"/>
    </xf>
    <xf numFmtId="0" fontId="8" fillId="26" borderId="54" xfId="5" applyFont="1" applyFill="1" applyBorder="1" applyAlignment="1" applyProtection="1">
      <alignment horizontal="center" vertical="center"/>
      <protection hidden="1"/>
    </xf>
    <xf numFmtId="0" fontId="8" fillId="26" borderId="55" xfId="5" applyFont="1" applyFill="1" applyBorder="1" applyAlignment="1" applyProtection="1">
      <alignment horizontal="center" vertical="center"/>
      <protection hidden="1"/>
    </xf>
  </cellXfs>
  <cellStyles count="11">
    <cellStyle name="Encabezado 4" xfId="10" builtinId="19"/>
    <cellStyle name="Entrada" xfId="9" builtinId="20"/>
    <cellStyle name="Millares" xfId="1" builtinId="3"/>
    <cellStyle name="Moneda" xfId="2" builtinId="4"/>
    <cellStyle name="Normal" xfId="0" builtinId="0"/>
    <cellStyle name="Normal 2" xfId="5" xr:uid="{00000000-0005-0000-0000-000005000000}"/>
    <cellStyle name="Normal 3" xfId="7" xr:uid="{00000000-0005-0000-0000-000006000000}"/>
    <cellStyle name="Notas" xfId="4" builtinId="10"/>
    <cellStyle name="Porcentaje" xfId="3" builtinId="5"/>
    <cellStyle name="Porcentual 2" xfId="6" xr:uid="{00000000-0005-0000-0000-000009000000}"/>
    <cellStyle name="Salida" xfId="8" builtinId="21"/>
  </cellStyles>
  <dxfs count="43">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rgb="FFB2B2B2"/>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rgb="FFB2B2B2"/>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rgb="FFB2B2B2"/>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style="thin">
          <color rgb="FFB2B2B2"/>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style="thin">
          <color rgb="FFB2B2B2"/>
        </right>
        <top/>
        <bottom/>
        <vertical/>
        <horizontal/>
      </border>
    </dxf>
    <dxf>
      <font>
        <color theme="0"/>
      </font>
      <fill>
        <patternFill>
          <bgColor theme="0"/>
        </patternFill>
      </fill>
      <border>
        <left/>
        <right style="thin">
          <color rgb="FFB2B2B2"/>
        </right>
        <top/>
        <bottom/>
        <vertical/>
        <horizontal/>
      </border>
    </dxf>
    <dxf>
      <font>
        <color theme="0"/>
      </font>
      <fill>
        <patternFill patternType="none">
          <bgColor auto="1"/>
        </patternFill>
      </fill>
      <border>
        <left/>
        <right/>
        <top/>
        <bottom/>
      </border>
    </dxf>
    <dxf>
      <font>
        <color theme="0"/>
      </font>
      <fill>
        <patternFill>
          <bgColor theme="0"/>
        </patternFill>
      </fill>
    </dxf>
    <dxf>
      <font>
        <color theme="0"/>
      </font>
      <fill>
        <patternFill>
          <bgColor theme="0"/>
        </patternFill>
      </fill>
    </dxf>
    <dxf>
      <font>
        <color theme="0"/>
      </font>
      <fill>
        <patternFill>
          <fgColor theme="0"/>
        </patternFill>
      </fill>
      <border>
        <left/>
        <right/>
        <top/>
        <bottom/>
        <vertical/>
        <horizontal/>
      </border>
    </dxf>
    <dxf>
      <font>
        <color theme="0"/>
      </font>
      <fill>
        <patternFill>
          <fgColor theme="0"/>
        </patternFill>
      </fill>
      <border>
        <left/>
        <right/>
        <top/>
        <bottom/>
        <vertical/>
        <horizontal/>
      </border>
    </dxf>
    <dxf>
      <font>
        <color theme="0"/>
      </font>
      <fill>
        <patternFill>
          <fgColor theme="0"/>
        </patternFill>
      </fill>
      <border>
        <left/>
        <right/>
        <top/>
        <bottom/>
        <vertical/>
        <horizontal/>
      </border>
    </dxf>
    <dxf>
      <font>
        <color theme="0"/>
      </font>
      <fill>
        <patternFill>
          <bgColor theme="0"/>
        </patternFill>
      </fill>
      <border>
        <left/>
        <right/>
        <top/>
        <bottom/>
        <vertical/>
        <horizontal/>
      </border>
    </dxf>
    <dxf>
      <font>
        <color theme="0"/>
      </font>
      <fill>
        <patternFill>
          <fgColor theme="0"/>
          <bgColor theme="0"/>
        </patternFill>
      </fill>
      <border>
        <left/>
        <right/>
        <top/>
        <bottom/>
        <vertical/>
        <horizontal/>
      </border>
    </dxf>
    <dxf>
      <font>
        <color theme="0"/>
      </font>
      <fill>
        <patternFill>
          <bgColor theme="0"/>
        </patternFill>
      </fill>
      <border>
        <left/>
        <right/>
        <top/>
        <bottom/>
        <vertical/>
        <horizontal/>
      </border>
    </dxf>
    <dxf>
      <font>
        <color theme="0"/>
      </font>
      <fill>
        <patternFill patternType="none">
          <bgColor auto="1"/>
        </patternFill>
      </fill>
      <border>
        <left/>
        <right/>
        <top/>
        <bottom/>
        <vertical/>
        <horizontal/>
      </border>
    </dxf>
    <dxf>
      <font>
        <color theme="0"/>
      </font>
    </dxf>
    <dxf>
      <font>
        <color theme="0"/>
      </font>
    </dxf>
    <dxf>
      <font>
        <color theme="0"/>
      </font>
      <border>
        <left/>
        <right/>
        <top/>
        <bottom/>
        <vertical/>
        <horizontal/>
      </border>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border>
        <left/>
        <right/>
        <top/>
        <bottom/>
        <vertical/>
        <horizontal/>
      </border>
    </dxf>
    <dxf>
      <font>
        <color theme="0"/>
      </font>
      <fill>
        <patternFill patternType="solid">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fgColor theme="0"/>
          <bgColor theme="0"/>
        </patternFill>
      </fill>
      <border>
        <left/>
        <right/>
        <top/>
        <bottom/>
        <vertical/>
        <horizontal/>
      </border>
    </dxf>
    <dxf>
      <font>
        <color rgb="FF9C0006"/>
      </font>
      <fill>
        <patternFill>
          <bgColor rgb="FFFFC7CE"/>
        </patternFill>
      </fill>
      <border>
        <left style="thin">
          <color rgb="FFB2B2B2"/>
        </left>
        <right style="thin">
          <color rgb="FFB2B2B2"/>
        </right>
        <top style="thin">
          <color rgb="FFB2B2B2"/>
        </top>
        <bottom style="thin">
          <color rgb="FFB2B2B2"/>
        </bottom>
      </border>
    </dxf>
    <dxf>
      <font>
        <color theme="0"/>
      </font>
      <fill>
        <patternFill>
          <fgColor theme="0"/>
          <bgColor theme="0"/>
        </patternFill>
      </fill>
      <border>
        <left/>
        <right/>
        <top/>
        <bottom/>
        <vertical/>
        <horizontal/>
      </border>
    </dxf>
    <dxf>
      <font>
        <color theme="0"/>
      </font>
      <fill>
        <patternFill patternType="none">
          <fgColor indexed="64"/>
          <bgColor auto="1"/>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bgColor theme="0"/>
        </patternFill>
      </fill>
      <border>
        <left/>
        <right/>
        <top/>
        <bottom/>
        <vertical/>
        <horizontal/>
      </border>
    </dxf>
    <dxf>
      <font>
        <color theme="0"/>
      </font>
      <border>
        <left/>
        <right/>
        <top/>
        <bottom/>
        <vertical/>
        <horizontal/>
      </border>
    </dxf>
    <dxf>
      <font>
        <color theme="0"/>
      </font>
      <fill>
        <patternFill>
          <fgColor theme="0"/>
        </patternFill>
      </fill>
      <border>
        <left/>
        <right/>
        <top/>
        <bottom/>
        <vertical/>
        <horizontal/>
      </border>
    </dxf>
    <dxf>
      <font>
        <color theme="0"/>
      </font>
      <fill>
        <patternFill>
          <bgColor theme="0"/>
        </patternFill>
      </fill>
    </dxf>
    <dxf>
      <font>
        <color theme="0"/>
      </font>
      <fill>
        <patternFill patternType="none">
          <bgColor auto="1"/>
        </patternFill>
      </fill>
      <border>
        <left/>
        <right/>
        <top/>
        <bottom/>
      </border>
    </dxf>
    <dxf>
      <font>
        <color theme="0"/>
      </font>
      <fill>
        <patternFill>
          <bgColor theme="0"/>
        </patternFill>
      </fill>
    </dxf>
  </dxfs>
  <tableStyles count="0" defaultTableStyle="TableStyleMedium2" defaultPivotStyle="PivotStyleLight16"/>
  <colors>
    <mruColors>
      <color rgb="FF33CCCC"/>
      <color rgb="FFCCECFF"/>
      <color rgb="FF9BC2E6"/>
      <color rgb="FF043263"/>
      <color rgb="FF004481"/>
      <color rgb="FFFFFFCC"/>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52916</xdr:colOff>
      <xdr:row>1</xdr:row>
      <xdr:rowOff>21166</xdr:rowOff>
    </xdr:from>
    <xdr:to>
      <xdr:col>10</xdr:col>
      <xdr:colOff>264583</xdr:colOff>
      <xdr:row>4</xdr:row>
      <xdr:rowOff>47624</xdr:rowOff>
    </xdr:to>
    <xdr:sp macro="" textlink="">
      <xdr:nvSpPr>
        <xdr:cNvPr id="3" name="Google Shape;325;p84">
          <a:extLst>
            <a:ext uri="{FF2B5EF4-FFF2-40B4-BE49-F238E27FC236}">
              <a16:creationId xmlns:a16="http://schemas.microsoft.com/office/drawing/2014/main" id="{00000000-0008-0000-0000-000003000000}"/>
            </a:ext>
          </a:extLst>
        </xdr:cNvPr>
        <xdr:cNvSpPr/>
      </xdr:nvSpPr>
      <xdr:spPr>
        <a:xfrm>
          <a:off x="243416" y="201083"/>
          <a:ext cx="13747750" cy="566208"/>
        </a:xfrm>
        <a:custGeom>
          <a:avLst/>
          <a:gdLst/>
          <a:ahLst/>
          <a:cxnLst/>
          <a:rect l="l" t="t" r="r" b="b"/>
          <a:pathLst>
            <a:path w="6362700" h="508000" extrusionOk="0">
              <a:moveTo>
                <a:pt x="0" y="0"/>
              </a:moveTo>
              <a:lnTo>
                <a:pt x="6362700" y="0"/>
              </a:lnTo>
              <a:lnTo>
                <a:pt x="6092592" y="508000"/>
              </a:lnTo>
              <a:lnTo>
                <a:pt x="0" y="508000"/>
              </a:lnTo>
              <a:close/>
            </a:path>
          </a:pathLst>
        </a:custGeom>
        <a:solidFill>
          <a:srgbClr val="072146"/>
        </a:solidFill>
        <a:ln>
          <a:noFill/>
        </a:ln>
        <a:effectLst>
          <a:outerShdw blurRad="50800" dist="38100" dir="2700000" algn="tl">
            <a:srgbClr val="000000">
              <a:alpha val="40000"/>
            </a:srgbClr>
          </a:outerShdw>
        </a:effectLst>
      </xdr:spPr>
      <xdr:txBody>
        <a:bodyPr spcFirstLastPara="1" wrap="square" lIns="114300" tIns="38100" rIns="381000" bIns="3810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457200" marR="0" lvl="0" indent="0" algn="l" rtl="0">
            <a:spcBef>
              <a:spcPts val="0"/>
            </a:spcBef>
            <a:spcAft>
              <a:spcPts val="0"/>
            </a:spcAft>
            <a:buNone/>
          </a:pPr>
          <a:r>
            <a:rPr lang="es" sz="1800">
              <a:solidFill>
                <a:schemeClr val="lt1"/>
              </a:solidFill>
              <a:latin typeface="Lato"/>
              <a:ea typeface="Lato"/>
              <a:cs typeface="Lato"/>
              <a:sym typeface="Lato"/>
            </a:rPr>
            <a:t> </a:t>
          </a:r>
          <a:endParaRPr sz="1800">
            <a:solidFill>
              <a:schemeClr val="lt1"/>
            </a:solidFill>
            <a:latin typeface="Lato"/>
            <a:ea typeface="Lato"/>
            <a:cs typeface="Lato"/>
            <a:sym typeface="Lato"/>
          </a:endParaRPr>
        </a:p>
        <a:p>
          <a:pPr marL="457200" marR="0" lvl="0" indent="0" algn="l" rtl="0">
            <a:spcBef>
              <a:spcPts val="0"/>
            </a:spcBef>
            <a:spcAft>
              <a:spcPts val="0"/>
            </a:spcAft>
            <a:buNone/>
          </a:pPr>
          <a:r>
            <a:rPr lang="es" sz="1600">
              <a:solidFill>
                <a:schemeClr val="lt1"/>
              </a:solidFill>
              <a:latin typeface="Lato"/>
              <a:ea typeface="Lato"/>
              <a:cs typeface="Lato"/>
              <a:sym typeface="Lato"/>
            </a:rPr>
            <a:t>   </a:t>
          </a:r>
          <a:r>
            <a:rPr lang="es" sz="2400" b="1">
              <a:solidFill>
                <a:schemeClr val="lt1"/>
              </a:solidFill>
              <a:latin typeface="Arial" panose="020B0604020202020204" pitchFamily="34" charset="0"/>
              <a:ea typeface="Lato"/>
              <a:cs typeface="Arial" panose="020B0604020202020204" pitchFamily="34" charset="0"/>
              <a:sym typeface="Lato"/>
            </a:rPr>
            <a:t>Simulador</a:t>
          </a:r>
          <a:r>
            <a:rPr lang="es" sz="2400" b="1" baseline="0">
              <a:solidFill>
                <a:schemeClr val="lt1"/>
              </a:solidFill>
              <a:latin typeface="Arial" panose="020B0604020202020204" pitchFamily="34" charset="0"/>
              <a:ea typeface="Lato"/>
              <a:cs typeface="Arial" panose="020B0604020202020204" pitchFamily="34" charset="0"/>
              <a:sym typeface="Lato"/>
            </a:rPr>
            <a:t> de Crédito Hipotecario</a:t>
          </a:r>
          <a:endParaRPr sz="2400" b="1">
            <a:solidFill>
              <a:schemeClr val="lt1"/>
            </a:solidFill>
            <a:latin typeface="Arial" panose="020B0604020202020204" pitchFamily="34" charset="0"/>
            <a:ea typeface="Lato"/>
            <a:cs typeface="Arial" panose="020B0604020202020204" pitchFamily="34" charset="0"/>
            <a:sym typeface="Lato"/>
          </a:endParaRPr>
        </a:p>
        <a:p>
          <a:pPr marL="457200" marR="0" lvl="0" indent="0" algn="l" rtl="0">
            <a:spcBef>
              <a:spcPts val="0"/>
            </a:spcBef>
            <a:spcAft>
              <a:spcPts val="0"/>
            </a:spcAft>
            <a:buNone/>
          </a:pPr>
          <a:endParaRPr sz="1600">
            <a:solidFill>
              <a:schemeClr val="lt1"/>
            </a:solidFill>
            <a:latin typeface="Arial" panose="020B0604020202020204" pitchFamily="34" charset="0"/>
            <a:ea typeface="Lato"/>
            <a:cs typeface="Arial" panose="020B0604020202020204" pitchFamily="34" charset="0"/>
            <a:sym typeface="Lato"/>
          </a:endParaRPr>
        </a:p>
      </xdr:txBody>
    </xdr:sp>
    <xdr:clientData/>
  </xdr:twoCellAnchor>
  <xdr:twoCellAnchor>
    <xdr:from>
      <xdr:col>1</xdr:col>
      <xdr:colOff>52917</xdr:colOff>
      <xdr:row>0</xdr:row>
      <xdr:rowOff>52917</xdr:rowOff>
    </xdr:from>
    <xdr:to>
      <xdr:col>2</xdr:col>
      <xdr:colOff>275166</xdr:colOff>
      <xdr:row>5</xdr:row>
      <xdr:rowOff>105835</xdr:rowOff>
    </xdr:to>
    <xdr:sp macro="" textlink="">
      <xdr:nvSpPr>
        <xdr:cNvPr id="5" name="Google Shape;326;p84">
          <a:extLst>
            <a:ext uri="{FF2B5EF4-FFF2-40B4-BE49-F238E27FC236}">
              <a16:creationId xmlns:a16="http://schemas.microsoft.com/office/drawing/2014/main" id="{00000000-0008-0000-0000-000005000000}"/>
            </a:ext>
          </a:extLst>
        </xdr:cNvPr>
        <xdr:cNvSpPr/>
      </xdr:nvSpPr>
      <xdr:spPr>
        <a:xfrm>
          <a:off x="243417" y="52917"/>
          <a:ext cx="846666" cy="952501"/>
        </a:xfrm>
        <a:custGeom>
          <a:avLst/>
          <a:gdLst/>
          <a:ahLst/>
          <a:cxnLst/>
          <a:rect l="l" t="t" r="r" b="b"/>
          <a:pathLst>
            <a:path w="3591721" h="3348833" extrusionOk="0">
              <a:moveTo>
                <a:pt x="638969" y="3313907"/>
              </a:moveTo>
              <a:lnTo>
                <a:pt x="1737519" y="1219200"/>
              </a:lnTo>
              <a:lnTo>
                <a:pt x="1749425" y="1204119"/>
              </a:lnTo>
              <a:lnTo>
                <a:pt x="1761331" y="1192213"/>
              </a:lnTo>
              <a:lnTo>
                <a:pt x="1780381" y="1188244"/>
              </a:lnTo>
              <a:lnTo>
                <a:pt x="1796256" y="1185069"/>
              </a:lnTo>
              <a:lnTo>
                <a:pt x="1811338" y="1188244"/>
              </a:lnTo>
              <a:lnTo>
                <a:pt x="1827213" y="1192213"/>
              </a:lnTo>
              <a:lnTo>
                <a:pt x="1842294" y="1204119"/>
              </a:lnTo>
              <a:lnTo>
                <a:pt x="1854200" y="1219200"/>
              </a:lnTo>
              <a:lnTo>
                <a:pt x="2952750" y="3313907"/>
              </a:lnTo>
              <a:lnTo>
                <a:pt x="2956720" y="3321050"/>
              </a:lnTo>
              <a:lnTo>
                <a:pt x="2964657" y="3328988"/>
              </a:lnTo>
              <a:lnTo>
                <a:pt x="2972595" y="3332957"/>
              </a:lnTo>
              <a:lnTo>
                <a:pt x="2976563" y="3336925"/>
              </a:lnTo>
              <a:lnTo>
                <a:pt x="2983707" y="3340895"/>
              </a:lnTo>
              <a:lnTo>
                <a:pt x="2991645" y="3344863"/>
              </a:lnTo>
              <a:lnTo>
                <a:pt x="3003550" y="3348832"/>
              </a:lnTo>
              <a:lnTo>
                <a:pt x="3011488" y="3348832"/>
              </a:lnTo>
              <a:lnTo>
                <a:pt x="3541713" y="3348832"/>
              </a:lnTo>
              <a:lnTo>
                <a:pt x="3556795" y="3344863"/>
              </a:lnTo>
              <a:lnTo>
                <a:pt x="3568700" y="3340895"/>
              </a:lnTo>
              <a:lnTo>
                <a:pt x="3575845" y="3332957"/>
              </a:lnTo>
              <a:lnTo>
                <a:pt x="3583782" y="3325020"/>
              </a:lnTo>
              <a:lnTo>
                <a:pt x="3587750" y="3313907"/>
              </a:lnTo>
              <a:lnTo>
                <a:pt x="3591720" y="3302000"/>
              </a:lnTo>
              <a:lnTo>
                <a:pt x="3591720" y="3290095"/>
              </a:lnTo>
              <a:lnTo>
                <a:pt x="3583782" y="3278982"/>
              </a:lnTo>
              <a:lnTo>
                <a:pt x="1850231" y="30957"/>
              </a:lnTo>
              <a:lnTo>
                <a:pt x="1846263" y="23813"/>
              </a:lnTo>
              <a:lnTo>
                <a:pt x="1842294" y="19844"/>
              </a:lnTo>
              <a:lnTo>
                <a:pt x="1834356" y="11906"/>
              </a:lnTo>
              <a:lnTo>
                <a:pt x="1827213" y="7938"/>
              </a:lnTo>
              <a:lnTo>
                <a:pt x="1819275" y="3969"/>
              </a:lnTo>
              <a:lnTo>
                <a:pt x="1811338" y="0"/>
              </a:lnTo>
              <a:lnTo>
                <a:pt x="1803400" y="0"/>
              </a:lnTo>
              <a:lnTo>
                <a:pt x="1796256" y="0"/>
              </a:lnTo>
              <a:lnTo>
                <a:pt x="1788319" y="0"/>
              </a:lnTo>
              <a:lnTo>
                <a:pt x="1780381" y="0"/>
              </a:lnTo>
              <a:lnTo>
                <a:pt x="1772444" y="3969"/>
              </a:lnTo>
              <a:lnTo>
                <a:pt x="1765300" y="7938"/>
              </a:lnTo>
              <a:lnTo>
                <a:pt x="1757363" y="11906"/>
              </a:lnTo>
              <a:lnTo>
                <a:pt x="1749425" y="19844"/>
              </a:lnTo>
              <a:lnTo>
                <a:pt x="1745456" y="23813"/>
              </a:lnTo>
              <a:lnTo>
                <a:pt x="1737519" y="30957"/>
              </a:lnTo>
              <a:lnTo>
                <a:pt x="7938" y="3278982"/>
              </a:lnTo>
              <a:lnTo>
                <a:pt x="0" y="3290095"/>
              </a:lnTo>
              <a:lnTo>
                <a:pt x="0" y="3302000"/>
              </a:lnTo>
              <a:lnTo>
                <a:pt x="0" y="3313907"/>
              </a:lnTo>
              <a:lnTo>
                <a:pt x="7938" y="3325020"/>
              </a:lnTo>
              <a:lnTo>
                <a:pt x="15875" y="3332957"/>
              </a:lnTo>
              <a:lnTo>
                <a:pt x="23813" y="3340895"/>
              </a:lnTo>
              <a:lnTo>
                <a:pt x="34925" y="3344863"/>
              </a:lnTo>
              <a:lnTo>
                <a:pt x="46831" y="3348832"/>
              </a:lnTo>
              <a:lnTo>
                <a:pt x="581025" y="3348832"/>
              </a:lnTo>
              <a:lnTo>
                <a:pt x="588169" y="3348832"/>
              </a:lnTo>
              <a:lnTo>
                <a:pt x="600075" y="3344863"/>
              </a:lnTo>
              <a:lnTo>
                <a:pt x="608013" y="3340895"/>
              </a:lnTo>
              <a:lnTo>
                <a:pt x="615950" y="3336925"/>
              </a:lnTo>
              <a:lnTo>
                <a:pt x="619125" y="3332957"/>
              </a:lnTo>
              <a:lnTo>
                <a:pt x="627063" y="3328988"/>
              </a:lnTo>
              <a:lnTo>
                <a:pt x="635000" y="3321050"/>
              </a:lnTo>
              <a:close/>
            </a:path>
          </a:pathLst>
        </a:custGeom>
        <a:solidFill>
          <a:srgbClr val="78DEE0"/>
        </a:solidFill>
        <a:ln>
          <a:noFill/>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chemeClr val="dk1"/>
            </a:buClr>
            <a:buSzPts val="1400"/>
            <a:buFont typeface="Calibri"/>
            <a:buNone/>
          </a:pPr>
          <a:endParaRPr sz="1400" b="0" i="0" u="none" strike="noStrike" cap="none">
            <a:solidFill>
              <a:srgbClr val="FFFFFF"/>
            </a:solidFill>
            <a:latin typeface="Arial"/>
            <a:ea typeface="Arial"/>
            <a:cs typeface="Arial"/>
            <a:sym typeface="Arial"/>
          </a:endParaRPr>
        </a:p>
      </xdr:txBody>
    </xdr:sp>
    <xdr:clientData/>
  </xdr:twoCellAnchor>
  <xdr:twoCellAnchor editAs="oneCell">
    <xdr:from>
      <xdr:col>6</xdr:col>
      <xdr:colOff>410827</xdr:colOff>
      <xdr:row>39</xdr:row>
      <xdr:rowOff>9618</xdr:rowOff>
    </xdr:from>
    <xdr:to>
      <xdr:col>6</xdr:col>
      <xdr:colOff>1077577</xdr:colOff>
      <xdr:row>43</xdr:row>
      <xdr:rowOff>99094</xdr:rowOff>
    </xdr:to>
    <xdr:pic>
      <xdr:nvPicPr>
        <xdr:cNvPr id="6" name="Google Shape;317;g13ce500ec7f_0_122">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l="19785" t="21091" r="8734" b="16525"/>
        <a:stretch/>
      </xdr:blipFill>
      <xdr:spPr>
        <a:xfrm>
          <a:off x="7130282" y="5643800"/>
          <a:ext cx="666750" cy="597476"/>
        </a:xfrm>
        <a:prstGeom prst="rect">
          <a:avLst/>
        </a:prstGeom>
        <a:noFill/>
        <a:ln>
          <a:noFill/>
        </a:ln>
      </xdr:spPr>
    </xdr:pic>
    <xdr:clientData/>
  </xdr:twoCellAnchor>
  <xdr:twoCellAnchor editAs="oneCell">
    <xdr:from>
      <xdr:col>0</xdr:col>
      <xdr:colOff>137602</xdr:colOff>
      <xdr:row>20</xdr:row>
      <xdr:rowOff>63500</xdr:rowOff>
    </xdr:from>
    <xdr:to>
      <xdr:col>1</xdr:col>
      <xdr:colOff>522634</xdr:colOff>
      <xdr:row>25</xdr:row>
      <xdr:rowOff>36414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517" t="18858" r="15340" b="11285"/>
        <a:stretch/>
      </xdr:blipFill>
      <xdr:spPr>
        <a:xfrm>
          <a:off x="137602" y="3323167"/>
          <a:ext cx="575532" cy="651208"/>
        </a:xfrm>
        <a:prstGeom prst="rect">
          <a:avLst/>
        </a:prstGeom>
      </xdr:spPr>
    </xdr:pic>
    <xdr:clientData/>
  </xdr:twoCellAnchor>
  <xdr:twoCellAnchor editAs="oneCell">
    <xdr:from>
      <xdr:col>0</xdr:col>
      <xdr:colOff>0</xdr:colOff>
      <xdr:row>46</xdr:row>
      <xdr:rowOff>36260</xdr:rowOff>
    </xdr:from>
    <xdr:to>
      <xdr:col>2</xdr:col>
      <xdr:colOff>57728</xdr:colOff>
      <xdr:row>50</xdr:row>
      <xdr:rowOff>33964</xdr:rowOff>
    </xdr:to>
    <xdr:pic>
      <xdr:nvPicPr>
        <xdr:cNvPr id="8" name="Google Shape;315;g13ce500ec7f_0_122">
          <a:extLst>
            <a:ext uri="{FF2B5EF4-FFF2-40B4-BE49-F238E27FC236}">
              <a16:creationId xmlns:a16="http://schemas.microsoft.com/office/drawing/2014/main" id="{00000000-0008-0000-0000-000008000000}"/>
            </a:ext>
          </a:extLst>
        </xdr:cNvPr>
        <xdr:cNvPicPr preferRelativeResize="0"/>
      </xdr:nvPicPr>
      <xdr:blipFill rotWithShape="1">
        <a:blip xmlns:r="http://schemas.openxmlformats.org/officeDocument/2006/relationships" r:embed="rId3">
          <a:alphaModFix/>
        </a:blip>
        <a:srcRect t="20639" b="19998"/>
        <a:stretch/>
      </xdr:blipFill>
      <xdr:spPr>
        <a:xfrm>
          <a:off x="0" y="6728183"/>
          <a:ext cx="875901" cy="535012"/>
        </a:xfrm>
        <a:prstGeom prst="rect">
          <a:avLst/>
        </a:prstGeom>
        <a:noFill/>
        <a:ln>
          <a:noFill/>
        </a:ln>
      </xdr:spPr>
    </xdr:pic>
    <xdr:clientData/>
  </xdr:twoCellAnchor>
  <xdr:twoCellAnchor editAs="oneCell">
    <xdr:from>
      <xdr:col>5</xdr:col>
      <xdr:colOff>1026583</xdr:colOff>
      <xdr:row>43</xdr:row>
      <xdr:rowOff>89477</xdr:rowOff>
    </xdr:from>
    <xdr:to>
      <xdr:col>6</xdr:col>
      <xdr:colOff>8428</xdr:colOff>
      <xdr:row>49</xdr:row>
      <xdr:rowOff>7890</xdr:rowOff>
    </xdr:to>
    <xdr:pic>
      <xdr:nvPicPr>
        <xdr:cNvPr id="9" name="Google Shape;328;g13ce500ec7f_0_122">
          <a:extLst>
            <a:ext uri="{FF2B5EF4-FFF2-40B4-BE49-F238E27FC236}">
              <a16:creationId xmlns:a16="http://schemas.microsoft.com/office/drawing/2014/main" id="{00000000-0008-0000-0000-000009000000}"/>
            </a:ext>
          </a:extLst>
        </xdr:cNvPr>
        <xdr:cNvPicPr preferRelativeResize="0"/>
      </xdr:nvPicPr>
      <xdr:blipFill rotWithShape="1">
        <a:blip xmlns:r="http://schemas.openxmlformats.org/officeDocument/2006/relationships" r:embed="rId4">
          <a:alphaModFix/>
        </a:blip>
        <a:srcRect/>
        <a:stretch/>
      </xdr:blipFill>
      <xdr:spPr>
        <a:xfrm>
          <a:off x="5887219" y="6231659"/>
          <a:ext cx="813185" cy="824730"/>
        </a:xfrm>
        <a:prstGeom prst="rect">
          <a:avLst/>
        </a:prstGeom>
        <a:noFill/>
        <a:ln>
          <a:noFill/>
        </a:ln>
      </xdr:spPr>
    </xdr:pic>
    <xdr:clientData/>
  </xdr:twoCellAnchor>
  <xdr:twoCellAnchor editAs="oneCell">
    <xdr:from>
      <xdr:col>12</xdr:col>
      <xdr:colOff>2000250</xdr:colOff>
      <xdr:row>44</xdr:row>
      <xdr:rowOff>116417</xdr:rowOff>
    </xdr:from>
    <xdr:to>
      <xdr:col>13</xdr:col>
      <xdr:colOff>730268</xdr:colOff>
      <xdr:row>49</xdr:row>
      <xdr:rowOff>62859</xdr:rowOff>
    </xdr:to>
    <xdr:pic>
      <xdr:nvPicPr>
        <xdr:cNvPr id="10" name="Google Shape;414;p68">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5">
          <a:alphaModFix/>
        </a:blip>
        <a:stretch>
          <a:fillRect/>
        </a:stretch>
      </xdr:blipFill>
      <xdr:spPr>
        <a:xfrm>
          <a:off x="18182167" y="6392334"/>
          <a:ext cx="814934" cy="719026"/>
        </a:xfrm>
        <a:prstGeom prst="rect">
          <a:avLst/>
        </a:prstGeom>
        <a:noFill/>
        <a:ln>
          <a:noFill/>
        </a:ln>
      </xdr:spPr>
    </xdr:pic>
    <xdr:clientData/>
  </xdr:twoCellAnchor>
  <xdr:twoCellAnchor editAs="oneCell">
    <xdr:from>
      <xdr:col>12</xdr:col>
      <xdr:colOff>1940007</xdr:colOff>
      <xdr:row>2</xdr:row>
      <xdr:rowOff>162821</xdr:rowOff>
    </xdr:from>
    <xdr:to>
      <xdr:col>13</xdr:col>
      <xdr:colOff>1366068</xdr:colOff>
      <xdr:row>8</xdr:row>
      <xdr:rowOff>13154</xdr:rowOff>
    </xdr:to>
    <xdr:pic>
      <xdr:nvPicPr>
        <xdr:cNvPr id="11" name="Picture 2" descr="https://lh5.googleusercontent.com/OgySsYe-5o8yGcRN7HBKQmees4ZjnNgGk_KHZP3oqLG9adjsja-6tvI-Y4xVovHyDBtkEhb1kBe3zhidYHQDod_aadZkWZz-zSibYbAGrQfVlg9UGTCyNO_AiddqJPU6072vu6fZsQM=s0">
          <a:extLst>
            <a:ext uri="{FF2B5EF4-FFF2-40B4-BE49-F238E27FC236}">
              <a16:creationId xmlns:a16="http://schemas.microsoft.com/office/drawing/2014/main" id="{00000000-0008-0000-0000-00000B0000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15777"/>
        <a:stretch/>
      </xdr:blipFill>
      <xdr:spPr bwMode="auto">
        <a:xfrm>
          <a:off x="18132507" y="529167"/>
          <a:ext cx="1514234" cy="121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142042</xdr:colOff>
      <xdr:row>36</xdr:row>
      <xdr:rowOff>100964</xdr:rowOff>
    </xdr:from>
    <xdr:to>
      <xdr:col>1</xdr:col>
      <xdr:colOff>612519</xdr:colOff>
      <xdr:row>40</xdr:row>
      <xdr:rowOff>164463</xdr:rowOff>
    </xdr:to>
    <xdr:pic>
      <xdr:nvPicPr>
        <xdr:cNvPr id="13" name="Google Shape;317;g13ce500ec7f_0_122">
          <a:extLst>
            <a:ext uri="{FF2B5EF4-FFF2-40B4-BE49-F238E27FC236}">
              <a16:creationId xmlns:a16="http://schemas.microsoft.com/office/drawing/2014/main" id="{00000000-0008-0000-0000-00000D000000}"/>
            </a:ext>
          </a:extLst>
        </xdr:cNvPr>
        <xdr:cNvPicPr preferRelativeResize="0"/>
      </xdr:nvPicPr>
      <xdr:blipFill rotWithShape="1">
        <a:blip xmlns:r="http://schemas.openxmlformats.org/officeDocument/2006/relationships" r:embed="rId1">
          <a:alphaModFix/>
        </a:blip>
        <a:srcRect l="19785" t="21091" r="8734" b="16525"/>
        <a:stretch/>
      </xdr:blipFill>
      <xdr:spPr>
        <a:xfrm>
          <a:off x="142042" y="5388560"/>
          <a:ext cx="665862" cy="588595"/>
        </a:xfrm>
        <a:prstGeom prst="rect">
          <a:avLst/>
        </a:prstGeom>
        <a:noFill/>
        <a:ln>
          <a:noFill/>
        </a:ln>
      </xdr:spPr>
    </xdr:pic>
    <xdr:clientData/>
  </xdr:twoCellAnchor>
  <xdr:twoCellAnchor editAs="oneCell">
    <xdr:from>
      <xdr:col>14</xdr:col>
      <xdr:colOff>70150</xdr:colOff>
      <xdr:row>61</xdr:row>
      <xdr:rowOff>53476</xdr:rowOff>
    </xdr:from>
    <xdr:to>
      <xdr:col>15</xdr:col>
      <xdr:colOff>0</xdr:colOff>
      <xdr:row>77</xdr:row>
      <xdr:rowOff>238494</xdr:rowOff>
    </xdr:to>
    <xdr:pic>
      <xdr:nvPicPr>
        <xdr:cNvPr id="14" name="Google Shape;316;g13ce500ec7f_0_122">
          <a:extLst>
            <a:ext uri="{FF2B5EF4-FFF2-40B4-BE49-F238E27FC236}">
              <a16:creationId xmlns:a16="http://schemas.microsoft.com/office/drawing/2014/main" id="{00000000-0008-0000-0000-00000E000000}"/>
            </a:ext>
          </a:extLst>
        </xdr:cNvPr>
        <xdr:cNvPicPr preferRelativeResize="0"/>
      </xdr:nvPicPr>
      <xdr:blipFill rotWithShape="1">
        <a:blip xmlns:r="http://schemas.openxmlformats.org/officeDocument/2006/relationships" r:embed="rId7">
          <a:alphaModFix/>
        </a:blip>
        <a:srcRect/>
        <a:stretch/>
      </xdr:blipFill>
      <xdr:spPr>
        <a:xfrm>
          <a:off x="20402362" y="8796938"/>
          <a:ext cx="955619" cy="89328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bva.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IG1175"/>
  <sheetViews>
    <sheetView showGridLines="0" showRowColHeaders="0" tabSelected="1" topLeftCell="A13" zoomScale="60" zoomScaleNormal="60" workbookViewId="0">
      <selection activeCell="E17" sqref="E17:F17"/>
    </sheetView>
  </sheetViews>
  <sheetFormatPr baseColWidth="10" defaultColWidth="0" defaultRowHeight="14.25" customHeight="1" zeroHeight="1"/>
  <cols>
    <col min="1" max="1" width="2.77734375" style="1" customWidth="1"/>
    <col min="2" max="2" width="9" style="1" customWidth="1"/>
    <col min="3" max="3" width="22.6640625" style="1" customWidth="1"/>
    <col min="4" max="4" width="18.21875" style="1" customWidth="1"/>
    <col min="5" max="5" width="16.77734375" style="1" customWidth="1"/>
    <col min="6" max="6" width="26.5546875" style="1" customWidth="1"/>
    <col min="7" max="7" width="42.6640625" style="1" customWidth="1"/>
    <col min="8" max="8" width="20.6640625" style="1" customWidth="1"/>
    <col min="9" max="9" width="19.44140625" style="1" customWidth="1"/>
    <col min="10" max="10" width="20.21875" style="1" customWidth="1"/>
    <col min="11" max="11" width="19.109375" style="1" customWidth="1"/>
    <col min="12" max="12" width="16" style="1" customWidth="1"/>
    <col min="13" max="13" width="29.77734375" style="1" bestFit="1" customWidth="1"/>
    <col min="14" max="14" width="27.109375" style="1" customWidth="1"/>
    <col min="15" max="15" width="14.6640625" style="1" customWidth="1"/>
    <col min="16" max="16" width="15.21875" style="1" hidden="1" customWidth="1"/>
    <col min="17" max="17" width="15" style="1" hidden="1" customWidth="1"/>
    <col min="18" max="18" width="14.44140625" style="1" hidden="1" customWidth="1"/>
    <col min="19" max="19" width="15.33203125" style="1" hidden="1" customWidth="1"/>
    <col min="20" max="20" width="12.21875" style="1" hidden="1" customWidth="1"/>
    <col min="21" max="241" width="0" style="1" hidden="1" customWidth="1"/>
    <col min="242" max="16384" width="1.44140625" style="1" hidden="1"/>
  </cols>
  <sheetData>
    <row r="1" spans="1:16" ht="13.8">
      <c r="M1" s="424" t="s">
        <v>310</v>
      </c>
      <c r="N1" s="425">
        <f ca="1">+TODAY()</f>
        <v>45671</v>
      </c>
      <c r="O1" s="91" t="s">
        <v>378</v>
      </c>
    </row>
    <row r="2" spans="1:16" ht="14.25" customHeight="1"/>
    <row r="3" spans="1:16" ht="14.25" customHeight="1"/>
    <row r="4" spans="1:16" ht="14.25" customHeight="1"/>
    <row r="5" spans="1:16" ht="14.25" customHeight="1"/>
    <row r="6" spans="1:16" ht="14.25" customHeight="1"/>
    <row r="7" spans="1:16" ht="10.5" customHeight="1"/>
    <row r="8" spans="1:16" ht="39" customHeight="1" thickBot="1">
      <c r="B8" s="500" t="s">
        <v>372</v>
      </c>
      <c r="C8" s="501"/>
      <c r="D8" s="501"/>
      <c r="E8" s="501"/>
      <c r="F8" s="501"/>
      <c r="G8" s="501"/>
      <c r="H8" s="501"/>
      <c r="I8" s="501"/>
      <c r="J8" s="501"/>
      <c r="K8" s="501"/>
      <c r="L8" s="501"/>
      <c r="M8" s="501"/>
    </row>
    <row r="9" spans="1:16" ht="12" customHeight="1" thickBot="1">
      <c r="A9" s="470"/>
      <c r="B9" s="470"/>
      <c r="C9" s="470"/>
      <c r="D9" s="470"/>
      <c r="E9" s="470"/>
      <c r="F9" s="470"/>
      <c r="G9" s="470"/>
      <c r="H9" s="470"/>
      <c r="I9" s="470"/>
      <c r="J9" s="470"/>
      <c r="K9" s="470"/>
      <c r="L9" s="470"/>
      <c r="M9" s="470"/>
      <c r="N9" s="470"/>
      <c r="O9" s="470"/>
    </row>
    <row r="10" spans="1:16" ht="6.75" customHeight="1">
      <c r="A10" s="2"/>
      <c r="B10" s="3"/>
      <c r="C10" s="4"/>
      <c r="D10" s="2"/>
      <c r="E10" s="5"/>
      <c r="F10" s="6"/>
      <c r="G10" s="6"/>
      <c r="H10" s="2"/>
      <c r="I10" s="6"/>
      <c r="J10" s="2"/>
      <c r="K10" s="2"/>
      <c r="L10" s="2"/>
      <c r="M10" s="2"/>
      <c r="N10" s="2"/>
      <c r="O10" s="2"/>
      <c r="P10" s="2"/>
    </row>
    <row r="11" spans="1:16" ht="24" customHeight="1">
      <c r="A11" s="2"/>
      <c r="B11" s="3"/>
      <c r="C11" s="401" t="s">
        <v>0</v>
      </c>
      <c r="D11" s="402"/>
      <c r="E11" s="502"/>
      <c r="F11" s="506"/>
      <c r="G11" s="503"/>
      <c r="H11" s="181"/>
      <c r="I11" s="507" t="s">
        <v>370</v>
      </c>
      <c r="J11" s="508"/>
      <c r="K11" s="407" t="s">
        <v>247</v>
      </c>
      <c r="L11" s="2"/>
      <c r="M11" s="2"/>
      <c r="N11" s="2"/>
      <c r="O11" s="2"/>
      <c r="P11" s="2"/>
    </row>
    <row r="12" spans="1:16" ht="5.0999999999999996" customHeight="1">
      <c r="A12" s="2"/>
      <c r="B12" s="3"/>
      <c r="C12" s="403"/>
      <c r="D12" s="402"/>
      <c r="E12" s="5"/>
      <c r="F12" s="6"/>
      <c r="H12" s="2"/>
      <c r="I12" s="6"/>
      <c r="J12" s="2"/>
      <c r="K12" s="2"/>
      <c r="L12" s="2"/>
      <c r="M12" s="2"/>
      <c r="N12" s="2"/>
      <c r="O12" s="2"/>
      <c r="P12" s="2"/>
    </row>
    <row r="13" spans="1:16" ht="13.8">
      <c r="A13" s="2"/>
      <c r="B13" s="3"/>
      <c r="C13" s="401" t="s">
        <v>255</v>
      </c>
      <c r="D13" s="402"/>
      <c r="E13" s="502" t="s">
        <v>86</v>
      </c>
      <c r="F13" s="503"/>
      <c r="G13" s="6"/>
      <c r="H13" s="8"/>
      <c r="I13" s="499"/>
      <c r="J13" s="499"/>
      <c r="K13" s="8"/>
      <c r="L13" s="2"/>
      <c r="M13" s="2"/>
      <c r="N13" s="2"/>
      <c r="O13" s="2"/>
      <c r="P13" s="2"/>
    </row>
    <row r="14" spans="1:16" ht="5.0999999999999996" customHeight="1">
      <c r="A14" s="2"/>
      <c r="B14" s="3"/>
      <c r="C14" s="403"/>
      <c r="D14" s="402"/>
      <c r="E14" s="5"/>
      <c r="F14" s="6"/>
      <c r="H14" s="2"/>
      <c r="I14" s="6"/>
      <c r="J14" s="2"/>
      <c r="K14" s="2"/>
      <c r="L14" s="2"/>
      <c r="M14" s="2"/>
      <c r="N14" s="2"/>
      <c r="O14" s="2"/>
      <c r="P14" s="2"/>
    </row>
    <row r="15" spans="1:16" ht="15.6">
      <c r="A15" s="2"/>
      <c r="B15" s="3"/>
      <c r="C15" s="401" t="s">
        <v>1</v>
      </c>
      <c r="D15" s="402"/>
      <c r="E15" s="502" t="s">
        <v>2</v>
      </c>
      <c r="F15" s="503"/>
      <c r="H15" s="233"/>
      <c r="I15" s="435" t="str">
        <f>IF(D974=2,"Datos programa","")</f>
        <v/>
      </c>
      <c r="J15" s="435" t="str">
        <f>IFERROR(VLOOKUP(E23,K973:L976,2,FALSE),"")</f>
        <v/>
      </c>
      <c r="K15" s="235"/>
      <c r="L15" s="236"/>
      <c r="M15" s="237"/>
      <c r="N15" s="2"/>
      <c r="O15" s="2"/>
      <c r="P15" s="2"/>
    </row>
    <row r="16" spans="1:16" ht="5.0999999999999996" customHeight="1">
      <c r="A16" s="2"/>
      <c r="B16" s="3"/>
      <c r="C16" s="403"/>
      <c r="D16" s="402"/>
      <c r="E16" s="5"/>
      <c r="F16" s="6"/>
      <c r="H16" s="233"/>
      <c r="I16" s="233"/>
      <c r="J16" s="233"/>
      <c r="K16" s="233"/>
      <c r="L16" s="233"/>
      <c r="M16" s="233"/>
      <c r="N16" s="2"/>
      <c r="O16" s="2"/>
      <c r="P16" s="2"/>
    </row>
    <row r="17" spans="1:16" ht="13.8">
      <c r="A17" s="2"/>
      <c r="B17" s="3"/>
      <c r="C17" s="401" t="s">
        <v>257</v>
      </c>
      <c r="D17" s="402"/>
      <c r="E17" s="502" t="s">
        <v>260</v>
      </c>
      <c r="F17" s="503"/>
      <c r="H17" s="233"/>
      <c r="I17" s="234" t="str">
        <f>IF(D976=2,"Datos programa","")</f>
        <v/>
      </c>
      <c r="J17" s="234" t="str">
        <f>IFERROR(VLOOKUP(E25,K973:L976,2,FALSE),"")</f>
        <v/>
      </c>
      <c r="K17" s="235"/>
      <c r="L17" s="236"/>
      <c r="M17" s="237"/>
      <c r="N17" s="2"/>
      <c r="O17" s="2"/>
      <c r="P17" s="2"/>
    </row>
    <row r="18" spans="1:16" ht="5.55" customHeight="1">
      <c r="A18" s="2"/>
      <c r="B18" s="3"/>
      <c r="C18" s="401"/>
      <c r="D18" s="402"/>
      <c r="E18" s="367"/>
      <c r="F18" s="367"/>
      <c r="H18" s="233"/>
      <c r="I18" s="234"/>
      <c r="J18" s="234"/>
      <c r="K18" s="235"/>
      <c r="L18" s="236"/>
      <c r="M18" s="237"/>
      <c r="N18" s="2"/>
      <c r="O18" s="2"/>
      <c r="P18" s="2"/>
    </row>
    <row r="19" spans="1:16" ht="15" customHeight="1">
      <c r="A19" s="2"/>
      <c r="B19" s="3"/>
      <c r="C19" s="509" t="s">
        <v>332</v>
      </c>
      <c r="D19" s="510"/>
      <c r="E19" s="502" t="s">
        <v>247</v>
      </c>
      <c r="F19" s="503"/>
      <c r="H19" s="233"/>
      <c r="I19" s="234"/>
      <c r="J19" s="234"/>
      <c r="K19" s="235"/>
      <c r="L19" s="236"/>
      <c r="M19" s="237"/>
      <c r="N19" s="2"/>
      <c r="O19" s="2"/>
      <c r="P19" s="2"/>
    </row>
    <row r="20" spans="1:16" ht="5.0999999999999996" customHeight="1" thickBot="1">
      <c r="A20" s="2"/>
      <c r="B20" s="3"/>
      <c r="C20" s="403"/>
      <c r="D20" s="402"/>
      <c r="E20" s="5"/>
      <c r="F20" s="6"/>
      <c r="H20" s="233"/>
      <c r="I20" s="233"/>
      <c r="J20" s="233"/>
      <c r="K20" s="233"/>
      <c r="L20" s="233"/>
      <c r="M20" s="233"/>
      <c r="N20" s="2"/>
      <c r="O20" s="2"/>
      <c r="P20" s="2"/>
    </row>
    <row r="21" spans="1:16" ht="14.4" thickBot="1">
      <c r="A21" s="2"/>
      <c r="B21" s="3"/>
      <c r="C21" s="401" t="s">
        <v>3</v>
      </c>
      <c r="D21" s="402"/>
      <c r="E21" s="504" t="str">
        <f>+IF(AND($D$343=1,$F$974=1),$E$349,VLOOKUP($E$15,$D$344:$E$348,2,FALSE))</f>
        <v>Hipoteca Fija BBVA</v>
      </c>
      <c r="F21" s="504"/>
      <c r="G21" s="10"/>
      <c r="H21" s="233"/>
      <c r="I21" s="434" t="str">
        <f>VLOOKUP($C$974,$J$999:$M$1006,2,FALSE)</f>
        <v xml:space="preserve"> </v>
      </c>
      <c r="J21" s="238"/>
      <c r="K21" s="399">
        <v>65000</v>
      </c>
      <c r="L21" s="400">
        <v>300000</v>
      </c>
      <c r="M21" s="239"/>
      <c r="N21" s="2"/>
      <c r="P21" s="2"/>
    </row>
    <row r="22" spans="1:16" ht="5.0999999999999996" customHeight="1" thickBot="1">
      <c r="A22" s="2"/>
      <c r="B22" s="3"/>
      <c r="C22" s="403"/>
      <c r="D22" s="402"/>
      <c r="E22" s="5"/>
      <c r="F22" s="6"/>
      <c r="G22" s="12"/>
      <c r="H22" s="233"/>
      <c r="I22" s="233"/>
      <c r="J22" s="233"/>
      <c r="K22" s="240"/>
      <c r="L22" s="233"/>
      <c r="M22" s="241"/>
      <c r="N22" s="2"/>
      <c r="O22" s="2"/>
      <c r="P22" s="2"/>
    </row>
    <row r="23" spans="1:16" ht="14.55" customHeight="1" thickBot="1">
      <c r="A23" s="2"/>
      <c r="B23" s="3"/>
      <c r="C23" s="403" t="s">
        <v>4</v>
      </c>
      <c r="D23" s="402"/>
      <c r="E23" s="505" t="s">
        <v>98</v>
      </c>
      <c r="F23" s="505"/>
      <c r="G23" s="136" t="str">
        <f>IF(AND($D$343&gt;1,$D$974=2),"No aplican Programas de apoyo",IF(AND($E$343=2,$D$974=2),"No aplican Programas de apoyo",""))</f>
        <v/>
      </c>
      <c r="H23" s="233"/>
      <c r="I23" s="434" t="str">
        <f>VLOOKUP($C$974,$J$998:$M$1005,3,FALSE)</f>
        <v xml:space="preserve"> </v>
      </c>
      <c r="J23" s="242"/>
      <c r="K23" s="433">
        <f>+I981</f>
        <v>6500</v>
      </c>
      <c r="L23" s="436">
        <v>100000</v>
      </c>
      <c r="M23" s="241"/>
      <c r="N23" s="2"/>
      <c r="O23" s="2"/>
      <c r="P23" s="2"/>
    </row>
    <row r="24" spans="1:16" ht="5.0999999999999996" customHeight="1" thickBot="1">
      <c r="A24" s="2"/>
      <c r="B24" s="3"/>
      <c r="C24" s="403"/>
      <c r="D24" s="402"/>
      <c r="E24" s="5"/>
      <c r="F24" s="6"/>
      <c r="G24" s="12"/>
      <c r="H24" s="233"/>
      <c r="I24" s="243"/>
      <c r="J24" s="244"/>
      <c r="K24" s="243"/>
      <c r="L24" s="243"/>
      <c r="M24" s="241"/>
      <c r="N24" s="2"/>
      <c r="O24" s="2"/>
      <c r="P24" s="2"/>
    </row>
    <row r="25" spans="1:16" ht="14.4" thickBot="1">
      <c r="A25" s="2"/>
      <c r="B25" s="3"/>
      <c r="C25" s="403" t="s">
        <v>6</v>
      </c>
      <c r="D25" s="402"/>
      <c r="E25" s="505" t="s">
        <v>7</v>
      </c>
      <c r="F25" s="505"/>
      <c r="G25" s="324">
        <f>+IF(E25="Valor vivienda",1,0)</f>
        <v>0</v>
      </c>
      <c r="H25" s="233"/>
      <c r="I25" s="434" t="str">
        <f>VLOOKUP($C$974,$J$998:$M$1005,4,FALSE)</f>
        <v xml:space="preserve"> </v>
      </c>
      <c r="J25" s="242"/>
      <c r="K25" s="233"/>
      <c r="L25" s="433">
        <f>L21*M25</f>
        <v>21000.000000000004</v>
      </c>
      <c r="M25" s="432">
        <v>7.0000000000000007E-2</v>
      </c>
      <c r="N25" s="11"/>
      <c r="O25" s="2"/>
      <c r="P25" s="2"/>
    </row>
    <row r="26" spans="1:16" ht="5.0999999999999996" customHeight="1">
      <c r="A26" s="2"/>
      <c r="B26" s="3"/>
      <c r="C26" s="403"/>
      <c r="D26" s="402"/>
      <c r="E26" s="5"/>
      <c r="F26" s="6"/>
      <c r="G26" s="12"/>
      <c r="H26" s="243"/>
      <c r="I26" s="244"/>
      <c r="J26" s="243"/>
      <c r="K26" s="243"/>
      <c r="L26" s="241"/>
      <c r="M26" s="237"/>
      <c r="N26" s="2"/>
      <c r="O26" s="2"/>
      <c r="P26" s="2"/>
    </row>
    <row r="27" spans="1:16" ht="13.8">
      <c r="A27" s="2"/>
      <c r="B27" s="3"/>
      <c r="C27" s="404" t="s">
        <v>327</v>
      </c>
      <c r="D27" s="402"/>
      <c r="E27" s="497" t="s">
        <v>325</v>
      </c>
      <c r="F27" s="498"/>
      <c r="G27" s="12"/>
      <c r="H27" s="243"/>
      <c r="I27" s="244"/>
      <c r="J27" s="243"/>
      <c r="K27" s="243"/>
      <c r="L27" s="241"/>
      <c r="M27" s="237"/>
      <c r="N27" s="2"/>
      <c r="O27" s="2"/>
      <c r="P27" s="2"/>
    </row>
    <row r="28" spans="1:16" ht="4.05" customHeight="1">
      <c r="A28" s="2"/>
      <c r="B28" s="3"/>
      <c r="C28" s="403"/>
      <c r="D28" s="402"/>
      <c r="E28" s="5"/>
      <c r="F28" s="6"/>
      <c r="G28" s="12"/>
      <c r="H28" s="243"/>
      <c r="I28" s="244"/>
      <c r="J28" s="243"/>
      <c r="K28" s="243"/>
      <c r="L28" s="241"/>
      <c r="M28" s="237"/>
      <c r="N28" s="2"/>
      <c r="O28" s="2"/>
      <c r="P28" s="2"/>
    </row>
    <row r="29" spans="1:16" ht="13.8">
      <c r="A29" s="2"/>
      <c r="B29" s="3"/>
      <c r="C29" s="403" t="s">
        <v>8</v>
      </c>
      <c r="D29" s="402"/>
      <c r="E29" s="399">
        <v>8000000</v>
      </c>
      <c r="F29" s="13" t="str">
        <f>+IF(E29&lt;180000,"Valor de vivienda por debajo del mínimo del producto", " ")</f>
        <v xml:space="preserve"> </v>
      </c>
      <c r="G29" s="10"/>
      <c r="H29" s="233"/>
      <c r="I29" s="434">
        <f>VLOOKUP($C$974,$J$998:$N$1005,5,FALSE)</f>
        <v>0</v>
      </c>
      <c r="J29" s="233"/>
      <c r="K29" s="243"/>
      <c r="L29" s="440">
        <v>14000</v>
      </c>
      <c r="M29" s="246"/>
      <c r="N29" s="6"/>
      <c r="O29" s="2"/>
      <c r="P29" s="2"/>
    </row>
    <row r="30" spans="1:16" ht="5.0999999999999996" customHeight="1">
      <c r="A30" s="2"/>
      <c r="B30" s="3"/>
      <c r="C30" s="403"/>
      <c r="D30" s="402"/>
      <c r="E30" s="14"/>
      <c r="F30" s="15"/>
      <c r="G30" s="12"/>
      <c r="H30" s="237"/>
      <c r="I30" s="244"/>
      <c r="J30" s="243"/>
      <c r="K30" s="243"/>
      <c r="L30" s="241"/>
      <c r="M30" s="246"/>
      <c r="N30" s="6"/>
      <c r="O30" s="2"/>
      <c r="P30" s="2"/>
    </row>
    <row r="31" spans="1:16" ht="13.8">
      <c r="A31" s="2"/>
      <c r="B31" s="3"/>
      <c r="C31" s="403" t="str">
        <f>IF($E$974=2,"Monto de crédito deseado:"," ")</f>
        <v>Monto de crédito deseado:</v>
      </c>
      <c r="D31" s="402"/>
      <c r="E31" s="400">
        <v>7200000</v>
      </c>
      <c r="F31" s="16" t="str">
        <f>IF(AND(E31&gt;E39,D974=2),"Monto supera reglas del Instituto",IF(E31&gt;E39,"Monto supera aforo máximo",""))</f>
        <v/>
      </c>
      <c r="G31" s="355" t="s">
        <v>328</v>
      </c>
      <c r="H31" s="261">
        <f>+IF(AND($D$343&lt;&gt;2,$G$974=1),(((($E$29-$E$35)*$E$59)/1000)*(1+$K$996)+($K$995*(1+$K$996))),((($E$29*$E$59)/1000)*(1+$K$996)+($K$995*(1+$K$996))))</f>
        <v>1513.9701333333333</v>
      </c>
      <c r="I31" s="233"/>
      <c r="J31" s="233"/>
      <c r="K31" s="233"/>
      <c r="L31" s="245"/>
      <c r="M31" s="246"/>
      <c r="N31" s="6"/>
      <c r="O31" s="2"/>
      <c r="P31" s="2"/>
    </row>
    <row r="32" spans="1:16" ht="4.5" customHeight="1" thickBot="1">
      <c r="A32" s="2"/>
      <c r="B32" s="3"/>
      <c r="C32" s="403"/>
      <c r="D32" s="402"/>
      <c r="E32" s="439"/>
      <c r="F32" s="16"/>
      <c r="G32" s="355"/>
      <c r="H32" s="261"/>
      <c r="I32" s="233"/>
      <c r="J32" s="233"/>
      <c r="K32" s="233"/>
      <c r="L32" s="245"/>
      <c r="M32" s="246"/>
      <c r="N32" s="6"/>
      <c r="O32" s="2"/>
      <c r="P32" s="2"/>
    </row>
    <row r="33" spans="1:16" ht="13.05" customHeight="1" thickBot="1">
      <c r="A33" s="2"/>
      <c r="B33" s="3"/>
      <c r="C33" s="404" t="s">
        <v>365</v>
      </c>
      <c r="D33" s="402"/>
      <c r="E33" s="408">
        <f>+IF($D$343=4,($E$31*(1+$H$37)),$E$31)</f>
        <v>7200000</v>
      </c>
      <c r="F33" s="16" t="str">
        <f>IF(AND($E$33&gt;$E$39,$D$343=4),"Monto supera aforo máximo","")</f>
        <v/>
      </c>
      <c r="G33" s="355"/>
      <c r="H33" s="261"/>
      <c r="I33" s="233"/>
      <c r="J33" s="233"/>
      <c r="K33" s="233"/>
      <c r="L33" s="245"/>
      <c r="M33" s="246"/>
      <c r="N33" s="6"/>
      <c r="O33" s="2"/>
      <c r="P33" s="2"/>
    </row>
    <row r="34" spans="1:16" ht="4.5" customHeight="1" thickBot="1">
      <c r="A34" s="2"/>
      <c r="B34" s="3"/>
      <c r="C34" s="403"/>
      <c r="D34" s="402"/>
      <c r="E34" s="14"/>
      <c r="F34" s="15"/>
      <c r="G34" s="356"/>
      <c r="H34" s="357"/>
      <c r="I34" s="247"/>
      <c r="J34" s="233"/>
      <c r="K34" s="233"/>
      <c r="L34" s="241"/>
      <c r="M34" s="246"/>
      <c r="N34" s="6"/>
      <c r="O34" s="2"/>
      <c r="P34" s="2"/>
    </row>
    <row r="35" spans="1:16" ht="15.45" customHeight="1" thickBot="1">
      <c r="A35" s="2"/>
      <c r="B35" s="3"/>
      <c r="C35" s="404" t="s">
        <v>331</v>
      </c>
      <c r="D35" s="402"/>
      <c r="E35" s="408">
        <f>+IF($G$974=2,0,$E$29*26.9%)</f>
        <v>0</v>
      </c>
      <c r="F35" s="15"/>
      <c r="G35" s="355" t="s">
        <v>329</v>
      </c>
      <c r="H35" s="261">
        <f>+D79*(E57/1000)</f>
        <v>4320.24</v>
      </c>
      <c r="I35" s="247"/>
      <c r="J35" s="233"/>
      <c r="K35" s="233"/>
      <c r="L35" s="241"/>
      <c r="M35" s="246"/>
      <c r="N35" s="6"/>
      <c r="O35" s="2"/>
      <c r="P35" s="2"/>
    </row>
    <row r="36" spans="1:16" ht="5.0999999999999996" customHeight="1" thickBot="1">
      <c r="A36" s="2"/>
      <c r="B36" s="3"/>
      <c r="C36" s="403"/>
      <c r="D36" s="402"/>
      <c r="E36" s="14"/>
      <c r="F36" s="15"/>
      <c r="G36" s="12"/>
      <c r="H36" s="247"/>
      <c r="I36" s="247"/>
      <c r="J36" s="233"/>
      <c r="K36" s="233"/>
      <c r="L36" s="241"/>
      <c r="M36" s="246"/>
      <c r="N36" s="6"/>
      <c r="O36" s="2"/>
      <c r="P36" s="2"/>
    </row>
    <row r="37" spans="1:16" ht="17.55" customHeight="1" thickBot="1">
      <c r="A37" s="2"/>
      <c r="B37" s="3"/>
      <c r="C37" s="403" t="s">
        <v>330</v>
      </c>
      <c r="D37" s="402"/>
      <c r="E37" s="408">
        <f>IF(AND($D$343&lt;&gt;2,$G$974=1),(E29-E35),E29)</f>
        <v>8000000</v>
      </c>
      <c r="F37" s="15"/>
      <c r="G37" s="429" t="s">
        <v>357</v>
      </c>
      <c r="H37" s="427">
        <v>0</v>
      </c>
      <c r="I37" s="247"/>
      <c r="J37" s="233"/>
      <c r="K37" s="233"/>
      <c r="L37" s="241"/>
      <c r="M37" s="246"/>
      <c r="N37" s="6"/>
      <c r="O37" s="2"/>
      <c r="P37" s="2"/>
    </row>
    <row r="38" spans="1:16" ht="5.0999999999999996" customHeight="1" thickBot="1">
      <c r="A38" s="2"/>
      <c r="B38" s="3"/>
      <c r="C38" s="403"/>
      <c r="D38" s="402"/>
      <c r="E38" s="14"/>
      <c r="F38" s="15"/>
      <c r="G38" s="430"/>
      <c r="H38" s="357"/>
      <c r="I38" s="247"/>
      <c r="J38" s="233"/>
      <c r="K38" s="233"/>
      <c r="L38" s="241"/>
      <c r="M38" s="246"/>
      <c r="N38" s="6"/>
      <c r="O38" s="2"/>
      <c r="P38" s="2"/>
    </row>
    <row r="39" spans="1:16" ht="14.4" thickBot="1">
      <c r="A39" s="2"/>
      <c r="B39" s="3"/>
      <c r="C39" s="405" t="s">
        <v>237</v>
      </c>
      <c r="D39" s="402"/>
      <c r="E39" s="408">
        <f>+IFERROR(IF($M$835&lt;0,0,$M$835),"-")</f>
        <v>7200000</v>
      </c>
      <c r="G39" s="431" t="s">
        <v>358</v>
      </c>
      <c r="H39" s="395" t="str">
        <f>+IF(AND($D$343=3,$F$343=1,$C$343&lt;4),"Recuerda validar el score","")</f>
        <v/>
      </c>
      <c r="I39" s="233"/>
      <c r="J39" s="233"/>
      <c r="K39" s="248"/>
      <c r="L39" s="249"/>
      <c r="M39" s="246"/>
      <c r="N39" s="6"/>
      <c r="O39" s="2"/>
      <c r="P39" s="2"/>
    </row>
    <row r="40" spans="1:16" ht="5.0999999999999996" customHeight="1">
      <c r="A40" s="2"/>
      <c r="B40" s="3"/>
      <c r="C40" s="403"/>
      <c r="D40" s="402"/>
      <c r="E40" s="14"/>
      <c r="F40" s="15"/>
      <c r="G40" s="12"/>
      <c r="H40" s="237"/>
      <c r="I40" s="250"/>
      <c r="J40" s="243"/>
      <c r="K40" s="243"/>
      <c r="L40" s="241"/>
      <c r="M40" s="246"/>
      <c r="N40" s="6"/>
      <c r="O40" s="2"/>
      <c r="P40" s="2"/>
    </row>
    <row r="41" spans="1:16" ht="13.8">
      <c r="A41" s="2"/>
      <c r="B41" s="3"/>
      <c r="C41" s="403" t="s">
        <v>12</v>
      </c>
      <c r="D41" s="406"/>
      <c r="E41" s="407">
        <v>20</v>
      </c>
      <c r="F41" s="136" t="str">
        <f>IF(E41&lt;&gt;E49,"Revisar Plazo","")</f>
        <v/>
      </c>
      <c r="G41" s="428" t="s">
        <v>350</v>
      </c>
      <c r="H41" s="427" t="s">
        <v>353</v>
      </c>
      <c r="I41" s="357">
        <f>+IF(H41="Mayor o igual a 820pts",1,2)</f>
        <v>2</v>
      </c>
      <c r="J41" s="233"/>
      <c r="K41" s="233"/>
      <c r="L41" s="245"/>
      <c r="M41" s="246"/>
      <c r="N41" s="6"/>
      <c r="O41" s="2"/>
      <c r="P41" s="2"/>
    </row>
    <row r="42" spans="1:16" ht="6" customHeight="1" thickBot="1">
      <c r="A42" s="2"/>
      <c r="B42" s="3"/>
      <c r="C42" s="403"/>
      <c r="D42" s="402"/>
      <c r="E42" s="14"/>
      <c r="F42" s="15"/>
      <c r="G42" s="10"/>
      <c r="H42" s="237"/>
      <c r="I42" s="250"/>
      <c r="J42" s="237"/>
      <c r="K42" s="237"/>
      <c r="L42" s="245"/>
      <c r="M42" s="246"/>
      <c r="N42" s="6"/>
      <c r="O42" s="2"/>
      <c r="P42" s="2"/>
    </row>
    <row r="43" spans="1:16" ht="14.4" thickBot="1">
      <c r="A43" s="2"/>
      <c r="B43" s="3"/>
      <c r="C43" s="437" t="s">
        <v>9</v>
      </c>
      <c r="D43" s="406"/>
      <c r="E43" s="409">
        <f>IFERROR(E47/E29,"-")</f>
        <v>0.9</v>
      </c>
      <c r="G43" s="438" t="s">
        <v>245</v>
      </c>
      <c r="H43" s="410">
        <f>+IFERROR(IF($E$343=6,90%,IF($C$974=2,90%,IF($C$974=3,95%,IF($C$974=1,$M$784))))," ")</f>
        <v>0.9</v>
      </c>
      <c r="I43" s="251" t="str">
        <f>IF(E43&gt;H43,"Aforo mayor al del producto"," ")</f>
        <v xml:space="preserve"> </v>
      </c>
      <c r="J43" s="233"/>
      <c r="K43" s="233"/>
      <c r="L43" s="233"/>
      <c r="M43" s="237"/>
      <c r="N43" s="2"/>
      <c r="O43" s="2"/>
      <c r="P43" s="2"/>
    </row>
    <row r="44" spans="1:16" ht="10.050000000000001" customHeight="1">
      <c r="A44" s="2"/>
      <c r="B44" s="3"/>
      <c r="C44" s="2"/>
      <c r="D44" s="2"/>
      <c r="E44" s="2"/>
      <c r="F44" s="15"/>
      <c r="G44" s="2"/>
      <c r="H44" s="237"/>
      <c r="I44" s="252"/>
      <c r="J44" s="237"/>
      <c r="K44" s="237"/>
      <c r="L44" s="253"/>
      <c r="M44" s="237"/>
      <c r="N44" s="2"/>
      <c r="O44" s="2"/>
      <c r="P44" s="2"/>
    </row>
    <row r="45" spans="1:16" ht="14.4" thickBot="1">
      <c r="A45" s="2"/>
      <c r="B45" s="3"/>
      <c r="C45" s="514" t="s">
        <v>10</v>
      </c>
      <c r="D45" s="514"/>
      <c r="E45" s="514"/>
      <c r="F45" s="127"/>
      <c r="G45" s="514" t="s">
        <v>11</v>
      </c>
      <c r="H45" s="514"/>
      <c r="I45" s="514"/>
      <c r="J45" s="2"/>
      <c r="K45" s="237"/>
      <c r="L45" s="237"/>
      <c r="M45" s="237"/>
      <c r="N45" s="2"/>
      <c r="O45" s="2"/>
      <c r="P45" s="2"/>
    </row>
    <row r="46" spans="1:16" ht="10.050000000000001" customHeight="1" thickBot="1">
      <c r="A46" s="2"/>
      <c r="B46" s="3"/>
      <c r="C46" s="415"/>
      <c r="D46" s="2"/>
      <c r="E46" s="18"/>
      <c r="F46" s="15"/>
      <c r="G46" s="6"/>
      <c r="H46" s="2"/>
      <c r="I46" s="14"/>
      <c r="J46" s="2"/>
      <c r="K46" s="237"/>
      <c r="L46" s="265"/>
      <c r="M46" s="265"/>
      <c r="N46" s="17"/>
      <c r="O46" s="2"/>
      <c r="P46" s="2"/>
    </row>
    <row r="47" spans="1:16" ht="15.75" customHeight="1" thickBot="1">
      <c r="A47" s="2"/>
      <c r="B47" s="3"/>
      <c r="C47" s="403" t="s">
        <v>235</v>
      </c>
      <c r="D47" s="2"/>
      <c r="E47" s="408">
        <f>+IF($E$974=1,($E$39),($E$33))</f>
        <v>7200000</v>
      </c>
      <c r="F47" s="15"/>
      <c r="G47" s="403" t="s">
        <v>256</v>
      </c>
      <c r="H47" s="426">
        <f>+$E$359</f>
        <v>7.4999999999999997E-3</v>
      </c>
      <c r="I47" s="414">
        <f>+IF(OR($D$343=2,$D$343=3),(($E$47*$H$47)*1.16),($E$47*$H$47))</f>
        <v>54000</v>
      </c>
      <c r="J47" s="391"/>
      <c r="K47" s="237"/>
      <c r="L47" s="516" t="s">
        <v>205</v>
      </c>
      <c r="M47" s="516"/>
      <c r="N47" s="17"/>
      <c r="O47" s="2"/>
      <c r="P47" s="2"/>
    </row>
    <row r="48" spans="1:16" ht="5.0999999999999996" customHeight="1" thickBot="1">
      <c r="A48" s="2"/>
      <c r="B48" s="3"/>
      <c r="C48" s="415"/>
      <c r="D48" s="2"/>
      <c r="E48" s="18"/>
      <c r="F48" s="15"/>
      <c r="G48" s="403"/>
      <c r="H48" s="6"/>
      <c r="I48" s="21"/>
      <c r="J48" s="6"/>
      <c r="K48" s="237"/>
      <c r="L48" s="518" t="s">
        <v>107</v>
      </c>
      <c r="M48" s="520" t="str">
        <f>IF($I$360=0,"—",$I$360)</f>
        <v>AFGENT90</v>
      </c>
      <c r="N48" s="17"/>
      <c r="O48" s="2"/>
      <c r="P48" s="2"/>
    </row>
    <row r="49" spans="1:20" ht="16.8" thickBot="1">
      <c r="A49" s="2"/>
      <c r="B49" s="3"/>
      <c r="C49" s="403" t="s">
        <v>12</v>
      </c>
      <c r="D49" s="20"/>
      <c r="E49" s="411">
        <f>+$H$1011</f>
        <v>20</v>
      </c>
      <c r="F49" s="127"/>
      <c r="G49" s="403" t="s">
        <v>366</v>
      </c>
      <c r="H49" s="6"/>
      <c r="I49" s="414">
        <f>VLOOKUP(E29,$D$988:$F$997,3)</f>
        <v>20000</v>
      </c>
      <c r="J49" s="496"/>
      <c r="K49" s="254"/>
      <c r="L49" s="519"/>
      <c r="M49" s="521"/>
      <c r="N49" s="215"/>
      <c r="O49" s="2"/>
      <c r="P49" s="2"/>
    </row>
    <row r="50" spans="1:20" ht="5.0999999999999996" customHeight="1" thickBot="1">
      <c r="A50" s="2"/>
      <c r="B50" s="3"/>
      <c r="C50" s="403"/>
      <c r="D50" s="20"/>
      <c r="E50" s="20"/>
      <c r="F50" s="15"/>
      <c r="G50" s="403"/>
      <c r="H50" s="6"/>
      <c r="I50" s="21"/>
      <c r="J50" s="2"/>
      <c r="K50" s="237"/>
      <c r="L50" s="517" t="str">
        <f>+IFERROR(VLOOKUP($M$48,E1154:F1175,2,FALSE),"")</f>
        <v/>
      </c>
      <c r="M50" s="517"/>
      <c r="N50" s="215"/>
      <c r="O50" s="2"/>
      <c r="P50" s="2"/>
    </row>
    <row r="51" spans="1:20" ht="17.399999999999999" thickBot="1">
      <c r="A51" s="2"/>
      <c r="B51" s="3"/>
      <c r="C51" s="416" t="s">
        <v>323</v>
      </c>
      <c r="D51" s="22"/>
      <c r="E51" s="495">
        <f>+$E$357</f>
        <v>0.104</v>
      </c>
      <c r="F51" s="109"/>
      <c r="G51" s="403" t="s">
        <v>367</v>
      </c>
      <c r="H51" s="6"/>
      <c r="I51" s="414">
        <f>$J$51*$L$989</f>
        <v>780</v>
      </c>
      <c r="J51" s="422">
        <v>1</v>
      </c>
      <c r="K51" s="237"/>
      <c r="L51" s="517"/>
      <c r="M51" s="517"/>
      <c r="N51" s="215"/>
      <c r="O51" s="2"/>
      <c r="P51" s="2"/>
    </row>
    <row r="52" spans="1:20" ht="5.0999999999999996" customHeight="1" thickBot="1">
      <c r="A52" s="2"/>
      <c r="B52" s="3"/>
      <c r="C52" s="403"/>
      <c r="D52" s="22"/>
      <c r="E52" s="22"/>
      <c r="F52" s="24"/>
      <c r="G52" s="403"/>
      <c r="H52" s="6"/>
      <c r="I52" s="21"/>
      <c r="J52" s="25"/>
      <c r="K52" s="237"/>
      <c r="L52" s="265"/>
      <c r="M52" s="261"/>
      <c r="N52" s="215"/>
      <c r="O52" s="2"/>
      <c r="P52" s="2"/>
    </row>
    <row r="53" spans="1:20" ht="16.8" thickBot="1">
      <c r="A53" s="2"/>
      <c r="B53" s="3"/>
      <c r="C53" s="403" t="s">
        <v>13</v>
      </c>
      <c r="D53" s="22"/>
      <c r="E53" s="412">
        <f>+$E$358</f>
        <v>9.9167165626518639</v>
      </c>
      <c r="F53" s="24"/>
      <c r="G53" s="403" t="s">
        <v>368</v>
      </c>
      <c r="H53" s="6"/>
      <c r="I53" s="414">
        <f>+IF($D$343&lt;3,$E$29*$J$53,$E$47*$J$53)</f>
        <v>240000</v>
      </c>
      <c r="J53" s="423">
        <v>0.03</v>
      </c>
      <c r="K53" s="255"/>
      <c r="L53" s="260"/>
      <c r="M53" s="261"/>
      <c r="N53" s="262"/>
      <c r="O53" s="3"/>
      <c r="P53" s="2"/>
    </row>
    <row r="54" spans="1:20" ht="5.0999999999999996" customHeight="1" thickBot="1">
      <c r="A54" s="2"/>
      <c r="B54" s="3"/>
      <c r="C54" s="403"/>
      <c r="D54" s="22"/>
      <c r="E54" s="22"/>
      <c r="F54" s="24"/>
      <c r="G54" s="415"/>
      <c r="H54" s="6"/>
      <c r="I54" s="21"/>
      <c r="J54" s="2"/>
      <c r="K54" s="256"/>
      <c r="L54" s="263"/>
      <c r="M54" s="233"/>
      <c r="N54" s="264"/>
      <c r="O54" s="3"/>
      <c r="P54" s="2"/>
    </row>
    <row r="55" spans="1:20" ht="14.4" thickBot="1">
      <c r="A55" s="2"/>
      <c r="B55" s="3"/>
      <c r="C55" s="403" t="s">
        <v>253</v>
      </c>
      <c r="D55" s="20"/>
      <c r="E55" s="412">
        <f>+$E$360</f>
        <v>0.08</v>
      </c>
      <c r="F55" s="24"/>
      <c r="G55" s="418" t="s">
        <v>236</v>
      </c>
      <c r="I55" s="414">
        <f>I47+I49+I51+I53</f>
        <v>314780</v>
      </c>
      <c r="J55" s="27"/>
      <c r="K55" s="257"/>
      <c r="L55" s="233"/>
      <c r="M55" s="233"/>
      <c r="N55" s="264"/>
      <c r="O55" s="3"/>
      <c r="P55" s="2"/>
    </row>
    <row r="56" spans="1:20" ht="5.0999999999999996" customHeight="1" thickBot="1">
      <c r="A56" s="2"/>
      <c r="B56" s="3"/>
      <c r="C56" s="403"/>
      <c r="D56" s="20"/>
      <c r="E56" s="20"/>
      <c r="F56" s="24"/>
      <c r="G56" s="419"/>
      <c r="H56" s="6"/>
      <c r="I56" s="6"/>
      <c r="J56" s="27"/>
      <c r="K56" s="257"/>
      <c r="L56" s="233"/>
      <c r="M56" s="233"/>
      <c r="N56" s="264"/>
      <c r="O56" s="3"/>
      <c r="P56" s="2"/>
    </row>
    <row r="57" spans="1:20" ht="14.4" thickBot="1">
      <c r="A57" s="2"/>
      <c r="B57" s="3"/>
      <c r="C57" s="403" t="s">
        <v>14</v>
      </c>
      <c r="D57" s="3"/>
      <c r="E57" s="413">
        <f>+$M$993</f>
        <v>0.60003333333333331</v>
      </c>
      <c r="F57" s="26"/>
      <c r="G57" s="418" t="s">
        <v>15</v>
      </c>
      <c r="I57" s="414">
        <f>IF(I59-I55&lt;=0,0,I59-I55)</f>
        <v>800000</v>
      </c>
      <c r="J57" s="2"/>
      <c r="K57" s="237"/>
      <c r="L57" s="233"/>
      <c r="M57" s="233"/>
      <c r="N57" s="264"/>
      <c r="O57" s="2"/>
      <c r="P57" s="2"/>
    </row>
    <row r="58" spans="1:20" ht="5.0999999999999996" customHeight="1" thickBot="1">
      <c r="A58" s="2"/>
      <c r="B58" s="3"/>
      <c r="C58" s="403"/>
      <c r="D58" s="3"/>
      <c r="E58" s="3"/>
      <c r="F58" s="26"/>
      <c r="G58" s="420"/>
      <c r="H58" s="2"/>
      <c r="I58" s="2"/>
      <c r="J58" s="28"/>
      <c r="K58" s="237"/>
      <c r="L58" s="233"/>
      <c r="M58" s="233"/>
      <c r="N58" s="264"/>
      <c r="O58" s="2"/>
      <c r="P58" s="2"/>
    </row>
    <row r="59" spans="1:20" ht="16.8" thickBot="1">
      <c r="A59" s="2"/>
      <c r="B59" s="3"/>
      <c r="C59" s="403" t="s">
        <v>234</v>
      </c>
      <c r="D59" s="3"/>
      <c r="E59" s="413">
        <f>+M994</f>
        <v>0.15929833333333335</v>
      </c>
      <c r="F59" s="180"/>
      <c r="G59" s="421" t="s">
        <v>369</v>
      </c>
      <c r="H59" s="6"/>
      <c r="I59" s="414">
        <f>+IF(D343=1,VLOOKUP(C974,C1070:F1075,4,FALSE),IF(D343=2,E1069,E1068))</f>
        <v>1114780</v>
      </c>
      <c r="J59" s="28"/>
      <c r="K59" s="258"/>
      <c r="L59" s="233"/>
      <c r="M59" s="233"/>
      <c r="N59" s="264"/>
      <c r="O59" s="2"/>
      <c r="P59" s="2"/>
      <c r="S59" s="211" t="s">
        <v>41</v>
      </c>
      <c r="T59" s="212">
        <f>IF(OR(E343=2,E343=3),IRR(T78:T318,0),IRR(R78:R318,0))</f>
        <v>9.7700028300982122E-3</v>
      </c>
    </row>
    <row r="60" spans="1:20" ht="5.0999999999999996" customHeight="1" thickBot="1">
      <c r="A60" s="2"/>
      <c r="B60" s="3"/>
      <c r="C60" s="403"/>
      <c r="D60" s="3"/>
      <c r="E60" s="3"/>
      <c r="F60" s="26"/>
      <c r="G60" s="19"/>
      <c r="H60" s="2"/>
      <c r="I60" s="2"/>
      <c r="J60" s="28"/>
      <c r="K60" s="237"/>
      <c r="L60" s="233"/>
      <c r="M60" s="233"/>
      <c r="N60" s="264"/>
      <c r="O60" s="2"/>
      <c r="P60" s="2"/>
    </row>
    <row r="61" spans="1:20" ht="15.75" customHeight="1" thickBot="1">
      <c r="A61" s="2"/>
      <c r="B61" s="3"/>
      <c r="C61" s="417" t="s">
        <v>254</v>
      </c>
      <c r="D61" s="6"/>
      <c r="E61" s="414">
        <f>IFERROR(SUM(G79+H79+I79+J79+K79)*1.9,0)</f>
        <v>147840.08157707751</v>
      </c>
      <c r="F61" s="134" t="str">
        <f>IF(AND($C$974=2,$D$343=1),"Nota: En caso de ser Cofinavit Ingresos Adicionales recuerda que el ingreso máximo deben ser 4 UMAs"," ")</f>
        <v xml:space="preserve"> </v>
      </c>
      <c r="K61" s="323"/>
      <c r="L61" s="233"/>
      <c r="M61" s="233"/>
      <c r="N61" s="264"/>
      <c r="O61" s="2"/>
      <c r="P61" s="2"/>
      <c r="S61" s="86" t="s">
        <v>317</v>
      </c>
      <c r="T61" s="369">
        <f>+IFERROR(((1+$T$59)^12)-1,0)</f>
        <v>0.12374967704145945</v>
      </c>
    </row>
    <row r="62" spans="1:20" ht="10.050000000000001" customHeight="1">
      <c r="A62" s="2"/>
      <c r="B62" s="3"/>
      <c r="C62" s="2"/>
      <c r="D62" s="2"/>
      <c r="E62" s="2"/>
      <c r="F62" s="2"/>
      <c r="G62" s="19"/>
      <c r="H62" s="19"/>
      <c r="I62" s="2"/>
      <c r="J62" s="2"/>
      <c r="K62" s="259"/>
      <c r="L62" s="259"/>
      <c r="M62" s="237"/>
      <c r="N62" s="237"/>
      <c r="O62" s="3"/>
      <c r="P62" s="2"/>
      <c r="Q62" s="2"/>
      <c r="S62" s="86" t="s">
        <v>348</v>
      </c>
      <c r="T62" s="369">
        <f>+IF(T61&lt;E51,E51,T61)</f>
        <v>0.12374967704145945</v>
      </c>
    </row>
    <row r="63" spans="1:20" s="204" customFormat="1" ht="10.050000000000001" customHeight="1" thickBot="1">
      <c r="A63" s="199"/>
      <c r="B63" s="200"/>
      <c r="C63" s="201" t="str">
        <f>+IF($D$343=2,"","*Por cada $1,000 de suma asegurada + $30.76 + IVA")</f>
        <v>*Por cada $1,000 de suma asegurada + $30.76 + IVA</v>
      </c>
      <c r="D63" s="199"/>
      <c r="E63" s="199"/>
      <c r="F63" s="199"/>
      <c r="G63" s="202"/>
      <c r="H63" s="202"/>
      <c r="I63" s="199"/>
      <c r="J63" s="199"/>
      <c r="K63" s="203"/>
      <c r="L63" s="203"/>
      <c r="M63" s="199"/>
      <c r="N63" s="199"/>
      <c r="O63" s="200"/>
      <c r="P63" s="199"/>
      <c r="Q63" s="199"/>
    </row>
    <row r="64" spans="1:20" s="204" customFormat="1" ht="6" hidden="1" customHeight="1">
      <c r="A64" s="199"/>
      <c r="B64" s="205"/>
      <c r="C64" s="205"/>
      <c r="D64" s="205"/>
      <c r="E64" s="205"/>
      <c r="F64" s="205"/>
      <c r="G64" s="205"/>
      <c r="H64" s="205"/>
      <c r="I64" s="205"/>
      <c r="J64" s="205"/>
      <c r="K64" s="205"/>
      <c r="L64" s="205"/>
      <c r="M64" s="205"/>
      <c r="N64" s="205"/>
      <c r="O64" s="205"/>
      <c r="P64" s="199"/>
      <c r="Q64" s="199"/>
    </row>
    <row r="65" spans="1:20" ht="6" hidden="1" customHeight="1">
      <c r="A65" s="2"/>
      <c r="B65" s="3"/>
      <c r="C65" s="2"/>
      <c r="D65" s="2"/>
      <c r="E65" s="2"/>
      <c r="F65" s="2"/>
      <c r="G65" s="19"/>
      <c r="H65" s="19"/>
      <c r="I65" s="2"/>
      <c r="J65" s="2"/>
      <c r="K65" s="28"/>
      <c r="L65" s="28"/>
      <c r="M65" s="2"/>
      <c r="N65" s="2"/>
      <c r="O65" s="3"/>
      <c r="P65" s="2"/>
      <c r="Q65" s="2"/>
    </row>
    <row r="66" spans="1:20" ht="10.050000000000001" hidden="1" customHeight="1">
      <c r="A66" s="2"/>
      <c r="B66" s="3"/>
      <c r="K66" s="28"/>
      <c r="L66" s="28"/>
      <c r="M66" s="2"/>
      <c r="N66" s="2"/>
      <c r="O66" s="3"/>
      <c r="P66" s="2"/>
      <c r="Q66" s="2"/>
    </row>
    <row r="67" spans="1:20" ht="10.050000000000001" hidden="1" customHeight="1">
      <c r="A67" s="2"/>
      <c r="B67" s="3"/>
      <c r="C67" s="2"/>
      <c r="D67" s="2"/>
      <c r="E67" s="2"/>
      <c r="F67" s="2"/>
      <c r="G67" s="19"/>
      <c r="H67" s="19"/>
      <c r="I67" s="2"/>
      <c r="J67" s="2"/>
      <c r="K67" s="28"/>
      <c r="L67" s="28"/>
      <c r="M67" s="2"/>
      <c r="N67" s="2"/>
      <c r="O67" s="3"/>
      <c r="P67" s="2"/>
      <c r="Q67" s="2"/>
    </row>
    <row r="68" spans="1:20" ht="10.050000000000001" hidden="1" customHeight="1">
      <c r="A68" s="2"/>
      <c r="B68" s="8" t="s">
        <v>16</v>
      </c>
      <c r="C68" s="2"/>
      <c r="D68" s="2"/>
      <c r="E68" s="2"/>
      <c r="G68" s="19"/>
      <c r="H68" s="19"/>
      <c r="I68" s="2"/>
      <c r="J68" s="2"/>
      <c r="K68" s="28"/>
      <c r="L68" s="28"/>
      <c r="M68" s="2"/>
      <c r="N68" s="2"/>
      <c r="O68" s="3"/>
      <c r="P68" s="2"/>
      <c r="Q68" s="2"/>
    </row>
    <row r="69" spans="1:20" ht="10.050000000000001" hidden="1" customHeight="1">
      <c r="A69" s="2"/>
      <c r="B69" s="8" t="s">
        <v>17</v>
      </c>
      <c r="C69" s="2"/>
      <c r="D69" s="2"/>
      <c r="E69" s="135">
        <f>+E47</f>
        <v>7200000</v>
      </c>
      <c r="F69" s="11">
        <f>IF(E47&gt;E39,"Monto de crédito supera reglas del Instituto",)</f>
        <v>0</v>
      </c>
      <c r="G69" s="19" t="s">
        <v>18</v>
      </c>
      <c r="H69" s="19"/>
      <c r="I69" s="14">
        <f>E29</f>
        <v>8000000</v>
      </c>
      <c r="J69" s="2"/>
      <c r="K69" s="28"/>
      <c r="L69" s="28"/>
      <c r="M69" s="2"/>
      <c r="N69" s="2"/>
      <c r="O69" s="3"/>
      <c r="P69" s="2"/>
      <c r="Q69" s="2"/>
    </row>
    <row r="70" spans="1:20" ht="10.050000000000001" hidden="1" customHeight="1">
      <c r="A70" s="2"/>
      <c r="B70" s="2" t="s">
        <v>19</v>
      </c>
      <c r="C70" s="2"/>
      <c r="D70" s="2"/>
      <c r="E70" s="14">
        <f>+IF(OR($C$974=2,$C$974=4),$L$21,0)</f>
        <v>0</v>
      </c>
      <c r="F70" s="2"/>
      <c r="G70" s="19" t="s">
        <v>20</v>
      </c>
      <c r="H70" s="19"/>
      <c r="I70" s="14">
        <f>I55</f>
        <v>314780</v>
      </c>
      <c r="J70" s="2"/>
      <c r="L70" s="129"/>
      <c r="M70" s="9"/>
      <c r="N70" s="2"/>
      <c r="O70" s="3"/>
      <c r="P70" s="2"/>
      <c r="Q70" s="2"/>
    </row>
    <row r="71" spans="1:20" ht="10.050000000000001" hidden="1" customHeight="1" thickBot="1">
      <c r="A71" s="2"/>
      <c r="B71" s="2" t="s">
        <v>21</v>
      </c>
      <c r="C71" s="2"/>
      <c r="D71" s="2"/>
      <c r="E71" s="14">
        <f>+IF(OR($C$974=2,$C$974=4,$C$974=5),$L$23,0)</f>
        <v>0</v>
      </c>
      <c r="F71" s="2"/>
      <c r="G71" s="19" t="s">
        <v>22</v>
      </c>
      <c r="H71" s="19"/>
      <c r="I71" s="14">
        <f>+IF($C$974=2,$L$25,0)</f>
        <v>0</v>
      </c>
      <c r="J71" s="2"/>
      <c r="K71" s="28"/>
      <c r="L71" s="28"/>
      <c r="M71" s="9"/>
      <c r="N71" s="2"/>
      <c r="O71" s="3"/>
      <c r="P71" s="2"/>
      <c r="Q71" s="2"/>
    </row>
    <row r="72" spans="1:20" ht="10.050000000000001" hidden="1" customHeight="1" thickTop="1" thickBot="1">
      <c r="A72" s="2"/>
      <c r="B72" s="8" t="s">
        <v>23</v>
      </c>
      <c r="C72" s="2"/>
      <c r="D72" s="2"/>
      <c r="E72" s="23">
        <f>SUM(E47:E71)</f>
        <v>14547870.941625308</v>
      </c>
      <c r="F72" s="2"/>
      <c r="G72" s="29" t="s">
        <v>24</v>
      </c>
      <c r="H72" s="29"/>
      <c r="I72" s="23">
        <f>SUM(I69:I71)</f>
        <v>8314780</v>
      </c>
      <c r="J72" s="2"/>
      <c r="K72" s="30" t="s">
        <v>25</v>
      </c>
      <c r="L72" s="23">
        <f>IF($C$974=5,I69+I70-E72,I72-E72)</f>
        <v>-6233090.9416253082</v>
      </c>
      <c r="M72" s="31">
        <f>IF($C$974=5,"En Respaldados el SSV es para enganche",)</f>
        <v>0</v>
      </c>
      <c r="N72" s="2"/>
      <c r="O72" s="3"/>
      <c r="P72" s="2"/>
      <c r="Q72" s="2"/>
      <c r="R72" s="32" t="s">
        <v>26</v>
      </c>
    </row>
    <row r="73" spans="1:20" ht="10.050000000000001" hidden="1" customHeight="1" thickTop="1">
      <c r="A73" s="2"/>
      <c r="B73" s="2"/>
      <c r="C73" s="2"/>
      <c r="D73" s="2"/>
      <c r="E73" s="2"/>
      <c r="F73" s="2"/>
      <c r="G73" s="2"/>
      <c r="H73" s="2"/>
      <c r="I73" s="2"/>
      <c r="J73" s="2"/>
      <c r="K73" s="2"/>
      <c r="L73" s="2"/>
      <c r="M73" s="2"/>
      <c r="N73" s="2"/>
      <c r="O73" s="3"/>
      <c r="P73" s="2"/>
      <c r="Q73" s="2"/>
    </row>
    <row r="74" spans="1:20" ht="10.050000000000001" customHeight="1" thickBot="1">
      <c r="A74" s="2"/>
      <c r="B74" s="470"/>
      <c r="C74" s="470"/>
      <c r="D74" s="470"/>
      <c r="E74" s="470"/>
      <c r="F74" s="470"/>
      <c r="G74" s="470"/>
      <c r="H74" s="470"/>
      <c r="I74" s="470"/>
      <c r="J74" s="470"/>
      <c r="K74" s="470"/>
      <c r="L74" s="470"/>
      <c r="M74" s="470"/>
      <c r="N74" s="470"/>
      <c r="O74" s="470"/>
      <c r="P74" s="2"/>
      <c r="Q74" s="2"/>
      <c r="R74" s="1" t="s">
        <v>356</v>
      </c>
    </row>
    <row r="75" spans="1:20" s="204" customFormat="1" ht="6" customHeight="1" thickBot="1">
      <c r="A75" s="199"/>
      <c r="B75" s="199"/>
      <c r="C75" s="199"/>
      <c r="D75" s="199"/>
      <c r="E75" s="199"/>
      <c r="F75" s="199"/>
      <c r="G75" s="199"/>
      <c r="H75" s="199"/>
      <c r="I75" s="199"/>
      <c r="J75" s="199"/>
      <c r="K75" s="199"/>
      <c r="L75" s="199"/>
      <c r="M75" s="199"/>
      <c r="N75" s="199"/>
      <c r="O75" s="200"/>
      <c r="P75" s="199"/>
      <c r="Q75" s="199"/>
    </row>
    <row r="76" spans="1:20" s="204" customFormat="1" ht="15.75" customHeight="1" thickBot="1">
      <c r="A76" s="199"/>
      <c r="B76" s="199"/>
      <c r="C76" s="199"/>
      <c r="D76" s="199"/>
      <c r="E76" s="199"/>
      <c r="F76" s="375"/>
      <c r="G76" s="199"/>
      <c r="H76" s="376"/>
      <c r="I76" s="199"/>
      <c r="J76" s="199"/>
      <c r="K76" s="206" t="s">
        <v>27</v>
      </c>
      <c r="L76" s="442">
        <f>+$T$62</f>
        <v>0.12374967704145945</v>
      </c>
      <c r="M76" s="480" t="s">
        <v>28</v>
      </c>
      <c r="N76" s="441" t="s">
        <v>52</v>
      </c>
      <c r="O76" s="207"/>
      <c r="P76" s="199"/>
      <c r="Q76" s="199"/>
      <c r="R76" s="392">
        <f>+IFERROR((H47*E47),0)</f>
        <v>54000</v>
      </c>
    </row>
    <row r="77" spans="1:20" s="204" customFormat="1" ht="6" customHeight="1" thickBot="1">
      <c r="A77" s="199"/>
      <c r="B77" s="199"/>
      <c r="C77" s="199"/>
      <c r="D77" s="199"/>
      <c r="E77" s="199"/>
      <c r="F77" s="199"/>
      <c r="G77" s="199"/>
      <c r="H77" s="199"/>
      <c r="I77" s="199"/>
      <c r="J77" s="199"/>
      <c r="K77" s="199"/>
      <c r="L77" s="199"/>
      <c r="M77" s="199"/>
      <c r="N77" s="199"/>
      <c r="O77" s="200"/>
      <c r="P77" s="199"/>
      <c r="Q77" s="199"/>
    </row>
    <row r="78" spans="1:20" s="204" customFormat="1" ht="27" customHeight="1" thickTop="1" thickBot="1">
      <c r="A78" s="199"/>
      <c r="B78" s="443" t="s">
        <v>30</v>
      </c>
      <c r="C78" s="443" t="s">
        <v>31</v>
      </c>
      <c r="D78" s="443" t="s">
        <v>32</v>
      </c>
      <c r="E78" s="443" t="s">
        <v>33</v>
      </c>
      <c r="F78" s="443" t="s">
        <v>34</v>
      </c>
      <c r="G78" s="443" t="s">
        <v>35</v>
      </c>
      <c r="H78" s="443" t="s">
        <v>273</v>
      </c>
      <c r="I78" s="443" t="s">
        <v>36</v>
      </c>
      <c r="J78" s="443" t="s">
        <v>37</v>
      </c>
      <c r="K78" s="443" t="s">
        <v>274</v>
      </c>
      <c r="L78" s="443" t="s">
        <v>38</v>
      </c>
      <c r="M78" s="443" t="s">
        <v>39</v>
      </c>
      <c r="N78" s="444" t="s">
        <v>162</v>
      </c>
      <c r="O78" s="208" t="s">
        <v>161</v>
      </c>
      <c r="P78" s="209" t="s">
        <v>40</v>
      </c>
      <c r="R78" s="210">
        <f>I47+I49+I51-D79</f>
        <v>-7125220</v>
      </c>
      <c r="T78" s="390">
        <f>R76+I49+I51-D79</f>
        <v>-7125220</v>
      </c>
    </row>
    <row r="79" spans="1:20" ht="15" customHeight="1" thickTop="1">
      <c r="A79" s="2"/>
      <c r="B79" s="445">
        <v>1</v>
      </c>
      <c r="C79" s="446">
        <v>1</v>
      </c>
      <c r="D79" s="447">
        <f>E47</f>
        <v>7200000</v>
      </c>
      <c r="E79" s="448">
        <f>+E51</f>
        <v>0.104</v>
      </c>
      <c r="F79" s="449">
        <f>-PMT(E51/12,E49*12,D79)</f>
        <v>71400.359251093425</v>
      </c>
      <c r="G79" s="449">
        <f>+E79/12*D79</f>
        <v>62400</v>
      </c>
      <c r="H79" s="449">
        <f t="shared" ref="H79:H142" si="0">+IF(OR($D$343=2,$D$343=3),TRUNC(G79*$K$996,2),0)</f>
        <v>0</v>
      </c>
      <c r="I79" s="447">
        <f t="shared" ref="I79:I142" si="1">+F79-G79</f>
        <v>9000.359251093425</v>
      </c>
      <c r="J79" s="447">
        <f t="shared" ref="J79:J90" si="2">IF(D79&lt;2,0,TRUNC((($D$79*$E$57)/1000)+IF(AND($D$343&lt;&gt;2,$G$974=1),(((($E$29-$E$35)*$E$59)/1000)*(1+$K$996)+($K$995*(1+$K$996))),((($E$29*$E$59)/1000)*(1+$K$996)+($K$995*(1+$K$996)))),2))</f>
        <v>5834.21</v>
      </c>
      <c r="K79" s="447">
        <f t="shared" ref="K79:K142" si="3">+IF(D79&lt;2,0,IF(OR($D$343=2,$D$343=3),($E$55*$E$47/1000)*(1+$K$996),($E$55*$E$47/1000)))</f>
        <v>576</v>
      </c>
      <c r="L79" s="447">
        <f>+G79+I79+J79+K79+H79</f>
        <v>77810.569251093431</v>
      </c>
      <c r="M79" s="447">
        <f>+D79-I79-N79</f>
        <v>7190999.6407489069</v>
      </c>
      <c r="N79" s="450">
        <v>0</v>
      </c>
      <c r="O79" s="325"/>
      <c r="P79" s="326">
        <f t="shared" ref="P79:P142" si="4">+$D$79-M79</f>
        <v>9000.3592510931194</v>
      </c>
      <c r="Q79" s="2"/>
      <c r="R79" s="33">
        <f>+L79</f>
        <v>77810.569251093431</v>
      </c>
      <c r="S79" s="135">
        <f>+($E$55/1000)*$E$47</f>
        <v>576</v>
      </c>
      <c r="T79" s="135">
        <f>+G79+I79+J79+S79</f>
        <v>77810.569251093431</v>
      </c>
    </row>
    <row r="80" spans="1:20" ht="14.25" customHeight="1">
      <c r="A80" s="2"/>
      <c r="B80" s="451"/>
      <c r="C80" s="452">
        <v>2</v>
      </c>
      <c r="D80" s="453">
        <f t="shared" ref="D80:D143" si="5">IF(AND($C$974=3,M79&gt;0),M79-O79,M79)</f>
        <v>7190999.6407489069</v>
      </c>
      <c r="E80" s="454">
        <f>+E79</f>
        <v>0.104</v>
      </c>
      <c r="F80" s="455">
        <f t="shared" ref="F80:F143" si="6">IF(D80&lt;=0,0,IF(AND($L$982=2,N79&gt;0),-PMT($E$51/12,$K$984-C79,D80),IF(D80&lt;I79,G80+D80,F79)))</f>
        <v>71400.359251093425</v>
      </c>
      <c r="G80" s="455">
        <f t="shared" ref="G80:G138" si="7">+E80/12*D80</f>
        <v>62321.996886490524</v>
      </c>
      <c r="H80" s="455">
        <f t="shared" si="0"/>
        <v>0</v>
      </c>
      <c r="I80" s="453">
        <f t="shared" si="1"/>
        <v>9078.3623646029009</v>
      </c>
      <c r="J80" s="453">
        <f t="shared" si="2"/>
        <v>5834.21</v>
      </c>
      <c r="K80" s="453">
        <f t="shared" si="3"/>
        <v>576</v>
      </c>
      <c r="L80" s="453">
        <f t="shared" ref="L80:L143" si="8">+G80+I80+J80+K80+H80</f>
        <v>77810.569251093431</v>
      </c>
      <c r="M80" s="453">
        <f t="shared" ref="M80:M143" si="9">IF(M79&gt;0,D80-I80-N80,0)</f>
        <v>7181921.2783843037</v>
      </c>
      <c r="N80" s="456">
        <v>0</v>
      </c>
      <c r="O80" s="35">
        <f>IF(D80&lt;2,0,IF($C$974=3,$I$981,0))</f>
        <v>0</v>
      </c>
      <c r="P80" s="36">
        <f t="shared" si="4"/>
        <v>18078.721615696326</v>
      </c>
      <c r="Q80" s="2"/>
      <c r="R80" s="33">
        <f t="shared" ref="R80:R143" si="10">+L80</f>
        <v>77810.569251093431</v>
      </c>
      <c r="S80" s="135">
        <f t="shared" ref="S80:S143" si="11">+($E$55/1000)*$E$47</f>
        <v>576</v>
      </c>
      <c r="T80" s="135">
        <f t="shared" ref="T80:T143" si="12">+G80+I80+J80+S80</f>
        <v>77810.569251093431</v>
      </c>
    </row>
    <row r="81" spans="1:20" ht="13.95" customHeight="1">
      <c r="A81" s="2"/>
      <c r="B81" s="451"/>
      <c r="C81" s="452">
        <v>3</v>
      </c>
      <c r="D81" s="453">
        <f t="shared" si="5"/>
        <v>7181921.2783843037</v>
      </c>
      <c r="E81" s="454">
        <f t="shared" ref="E81:E144" si="13">+E80</f>
        <v>0.104</v>
      </c>
      <c r="F81" s="455">
        <f t="shared" si="6"/>
        <v>71400.359251093425</v>
      </c>
      <c r="G81" s="455">
        <f t="shared" si="7"/>
        <v>62243.317745997294</v>
      </c>
      <c r="H81" s="455">
        <f t="shared" si="0"/>
        <v>0</v>
      </c>
      <c r="I81" s="453">
        <f t="shared" si="1"/>
        <v>9157.041505096131</v>
      </c>
      <c r="J81" s="453">
        <f t="shared" si="2"/>
        <v>5834.21</v>
      </c>
      <c r="K81" s="453">
        <f t="shared" si="3"/>
        <v>576</v>
      </c>
      <c r="L81" s="453">
        <f t="shared" si="8"/>
        <v>77810.569251093431</v>
      </c>
      <c r="M81" s="453">
        <f t="shared" si="9"/>
        <v>7172764.2368792072</v>
      </c>
      <c r="N81" s="456">
        <v>0</v>
      </c>
      <c r="O81" s="35"/>
      <c r="P81" s="36">
        <f t="shared" si="4"/>
        <v>27235.763120792806</v>
      </c>
      <c r="Q81" s="2"/>
      <c r="R81" s="33">
        <f t="shared" si="10"/>
        <v>77810.569251093431</v>
      </c>
      <c r="S81" s="135">
        <f t="shared" si="11"/>
        <v>576</v>
      </c>
      <c r="T81" s="135">
        <f t="shared" si="12"/>
        <v>77810.569251093431</v>
      </c>
    </row>
    <row r="82" spans="1:20" ht="14.25" customHeight="1">
      <c r="A82" s="2"/>
      <c r="B82" s="451"/>
      <c r="C82" s="452">
        <v>4</v>
      </c>
      <c r="D82" s="453">
        <f t="shared" si="5"/>
        <v>7172764.2368792072</v>
      </c>
      <c r="E82" s="454">
        <f t="shared" si="13"/>
        <v>0.104</v>
      </c>
      <c r="F82" s="455">
        <f t="shared" si="6"/>
        <v>71400.359251093425</v>
      </c>
      <c r="G82" s="455">
        <f t="shared" si="7"/>
        <v>62163.95671961979</v>
      </c>
      <c r="H82" s="455">
        <f t="shared" si="0"/>
        <v>0</v>
      </c>
      <c r="I82" s="453">
        <f t="shared" si="1"/>
        <v>9236.4025314736355</v>
      </c>
      <c r="J82" s="453">
        <f t="shared" si="2"/>
        <v>5834.21</v>
      </c>
      <c r="K82" s="453">
        <f t="shared" si="3"/>
        <v>576</v>
      </c>
      <c r="L82" s="453">
        <f t="shared" si="8"/>
        <v>77810.569251093431</v>
      </c>
      <c r="M82" s="453">
        <f t="shared" si="9"/>
        <v>7163527.8343477333</v>
      </c>
      <c r="N82" s="456">
        <v>0</v>
      </c>
      <c r="O82" s="35">
        <f>IF(D82&lt;2,0,IF($C$974=3,$I$981,0))</f>
        <v>0</v>
      </c>
      <c r="P82" s="36">
        <f t="shared" si="4"/>
        <v>36472.165652266704</v>
      </c>
      <c r="Q82" s="2"/>
      <c r="R82" s="33">
        <f t="shared" si="10"/>
        <v>77810.569251093431</v>
      </c>
      <c r="S82" s="135">
        <f t="shared" si="11"/>
        <v>576</v>
      </c>
      <c r="T82" s="135">
        <f t="shared" si="12"/>
        <v>77810.569251093431</v>
      </c>
    </row>
    <row r="83" spans="1:20" ht="14.25" customHeight="1">
      <c r="A83" s="2"/>
      <c r="B83" s="451"/>
      <c r="C83" s="452">
        <v>5</v>
      </c>
      <c r="D83" s="453">
        <f t="shared" si="5"/>
        <v>7163527.8343477333</v>
      </c>
      <c r="E83" s="454">
        <f t="shared" si="13"/>
        <v>0.104</v>
      </c>
      <c r="F83" s="455">
        <f t="shared" si="6"/>
        <v>71400.359251093425</v>
      </c>
      <c r="G83" s="455">
        <f t="shared" si="7"/>
        <v>62083.90789768035</v>
      </c>
      <c r="H83" s="455">
        <f t="shared" si="0"/>
        <v>0</v>
      </c>
      <c r="I83" s="453">
        <f t="shared" si="1"/>
        <v>9316.4513534130747</v>
      </c>
      <c r="J83" s="453">
        <f t="shared" si="2"/>
        <v>5834.21</v>
      </c>
      <c r="K83" s="453">
        <f t="shared" si="3"/>
        <v>576</v>
      </c>
      <c r="L83" s="453">
        <f t="shared" si="8"/>
        <v>77810.569251093431</v>
      </c>
      <c r="M83" s="453">
        <f t="shared" si="9"/>
        <v>7154211.3829943202</v>
      </c>
      <c r="N83" s="456">
        <v>0</v>
      </c>
      <c r="O83" s="35"/>
      <c r="P83" s="36">
        <f t="shared" si="4"/>
        <v>45788.617005679756</v>
      </c>
      <c r="Q83" s="2"/>
      <c r="R83" s="33">
        <f t="shared" si="10"/>
        <v>77810.569251093431</v>
      </c>
      <c r="S83" s="135">
        <f t="shared" si="11"/>
        <v>576</v>
      </c>
      <c r="T83" s="135">
        <f t="shared" si="12"/>
        <v>77810.569251093431</v>
      </c>
    </row>
    <row r="84" spans="1:20" ht="14.25" customHeight="1">
      <c r="A84" s="2"/>
      <c r="B84" s="451"/>
      <c r="C84" s="452">
        <v>6</v>
      </c>
      <c r="D84" s="453">
        <f t="shared" si="5"/>
        <v>7154211.3829943202</v>
      </c>
      <c r="E84" s="454">
        <f t="shared" si="13"/>
        <v>0.104</v>
      </c>
      <c r="F84" s="455">
        <f t="shared" si="6"/>
        <v>71400.359251093425</v>
      </c>
      <c r="G84" s="455">
        <f t="shared" si="7"/>
        <v>62003.165319284104</v>
      </c>
      <c r="H84" s="455">
        <f t="shared" si="0"/>
        <v>0</v>
      </c>
      <c r="I84" s="453">
        <f t="shared" si="1"/>
        <v>9397.1939318093209</v>
      </c>
      <c r="J84" s="453">
        <f t="shared" si="2"/>
        <v>5834.21</v>
      </c>
      <c r="K84" s="453">
        <f t="shared" si="3"/>
        <v>576</v>
      </c>
      <c r="L84" s="453">
        <f t="shared" si="8"/>
        <v>77810.569251093431</v>
      </c>
      <c r="M84" s="453">
        <f t="shared" si="9"/>
        <v>7144814.1890625106</v>
      </c>
      <c r="N84" s="456">
        <v>0</v>
      </c>
      <c r="O84" s="35">
        <f>IF(D84&lt;2,0,IF($C$974=3,$I$981,0))</f>
        <v>0</v>
      </c>
      <c r="P84" s="36">
        <f t="shared" si="4"/>
        <v>55185.810937489383</v>
      </c>
      <c r="Q84" s="2"/>
      <c r="R84" s="33">
        <f t="shared" si="10"/>
        <v>77810.569251093431</v>
      </c>
      <c r="S84" s="135">
        <f t="shared" si="11"/>
        <v>576</v>
      </c>
      <c r="T84" s="135">
        <f t="shared" si="12"/>
        <v>77810.569251093431</v>
      </c>
    </row>
    <row r="85" spans="1:20" ht="14.25" customHeight="1">
      <c r="A85" s="2"/>
      <c r="B85" s="451"/>
      <c r="C85" s="452">
        <v>7</v>
      </c>
      <c r="D85" s="453">
        <f t="shared" si="5"/>
        <v>7144814.1890625106</v>
      </c>
      <c r="E85" s="454">
        <f t="shared" si="13"/>
        <v>0.104</v>
      </c>
      <c r="F85" s="455">
        <f t="shared" si="6"/>
        <v>71400.359251093425</v>
      </c>
      <c r="G85" s="455">
        <f t="shared" si="7"/>
        <v>61921.72297187509</v>
      </c>
      <c r="H85" s="455">
        <f t="shared" si="0"/>
        <v>0</v>
      </c>
      <c r="I85" s="453">
        <f t="shared" si="1"/>
        <v>9478.6362792183354</v>
      </c>
      <c r="J85" s="453">
        <f t="shared" si="2"/>
        <v>5834.21</v>
      </c>
      <c r="K85" s="453">
        <f t="shared" si="3"/>
        <v>576</v>
      </c>
      <c r="L85" s="453">
        <f t="shared" si="8"/>
        <v>77810.569251093431</v>
      </c>
      <c r="M85" s="453">
        <f t="shared" si="9"/>
        <v>7135335.5527832927</v>
      </c>
      <c r="N85" s="456">
        <v>0</v>
      </c>
      <c r="O85" s="35"/>
      <c r="P85" s="36">
        <f t="shared" si="4"/>
        <v>64664.447216707282</v>
      </c>
      <c r="Q85" s="2"/>
      <c r="R85" s="33">
        <f t="shared" si="10"/>
        <v>77810.569251093431</v>
      </c>
      <c r="S85" s="135">
        <f t="shared" si="11"/>
        <v>576</v>
      </c>
      <c r="T85" s="135">
        <f t="shared" si="12"/>
        <v>77810.569251093431</v>
      </c>
    </row>
    <row r="86" spans="1:20" ht="14.25" customHeight="1">
      <c r="A86" s="2"/>
      <c r="B86" s="451"/>
      <c r="C86" s="452">
        <v>8</v>
      </c>
      <c r="D86" s="453">
        <f t="shared" si="5"/>
        <v>7135335.5527832927</v>
      </c>
      <c r="E86" s="454">
        <f t="shared" si="13"/>
        <v>0.104</v>
      </c>
      <c r="F86" s="455">
        <f t="shared" si="6"/>
        <v>71400.359251093425</v>
      </c>
      <c r="G86" s="455">
        <f t="shared" si="7"/>
        <v>61839.574790788531</v>
      </c>
      <c r="H86" s="455">
        <f t="shared" si="0"/>
        <v>0</v>
      </c>
      <c r="I86" s="453">
        <f t="shared" si="1"/>
        <v>9560.7844603048943</v>
      </c>
      <c r="J86" s="453">
        <f t="shared" si="2"/>
        <v>5834.21</v>
      </c>
      <c r="K86" s="453">
        <f t="shared" si="3"/>
        <v>576</v>
      </c>
      <c r="L86" s="453">
        <f t="shared" si="8"/>
        <v>77810.569251093431</v>
      </c>
      <c r="M86" s="453">
        <f t="shared" si="9"/>
        <v>7125774.7683229875</v>
      </c>
      <c r="N86" s="456">
        <v>0</v>
      </c>
      <c r="O86" s="35">
        <f>IF(D86&lt;2,0,IF($C$974=3,$I$981,0))</f>
        <v>0</v>
      </c>
      <c r="P86" s="36">
        <f t="shared" si="4"/>
        <v>74225.231677012518</v>
      </c>
      <c r="Q86" s="2"/>
      <c r="R86" s="33">
        <f t="shared" si="10"/>
        <v>77810.569251093431</v>
      </c>
      <c r="S86" s="135">
        <f t="shared" si="11"/>
        <v>576</v>
      </c>
      <c r="T86" s="135">
        <f t="shared" si="12"/>
        <v>77810.569251093431</v>
      </c>
    </row>
    <row r="87" spans="1:20" ht="14.25" customHeight="1">
      <c r="A87" s="2"/>
      <c r="B87" s="451"/>
      <c r="C87" s="452">
        <v>9</v>
      </c>
      <c r="D87" s="453">
        <f t="shared" si="5"/>
        <v>7125774.7683229875</v>
      </c>
      <c r="E87" s="454">
        <f t="shared" si="13"/>
        <v>0.104</v>
      </c>
      <c r="F87" s="455">
        <f t="shared" si="6"/>
        <v>71400.359251093425</v>
      </c>
      <c r="G87" s="455">
        <f t="shared" si="7"/>
        <v>61756.714658799225</v>
      </c>
      <c r="H87" s="455">
        <f t="shared" si="0"/>
        <v>0</v>
      </c>
      <c r="I87" s="453">
        <f t="shared" si="1"/>
        <v>9643.6445922942003</v>
      </c>
      <c r="J87" s="453">
        <f t="shared" si="2"/>
        <v>5834.21</v>
      </c>
      <c r="K87" s="453">
        <f t="shared" si="3"/>
        <v>576</v>
      </c>
      <c r="L87" s="453">
        <f t="shared" si="8"/>
        <v>77810.569251093431</v>
      </c>
      <c r="M87" s="453">
        <f t="shared" si="9"/>
        <v>7116131.123730693</v>
      </c>
      <c r="N87" s="456">
        <v>0</v>
      </c>
      <c r="O87" s="35"/>
      <c r="P87" s="36">
        <f t="shared" si="4"/>
        <v>83868.876269306988</v>
      </c>
      <c r="Q87" s="2"/>
      <c r="R87" s="33">
        <f t="shared" si="10"/>
        <v>77810.569251093431</v>
      </c>
      <c r="S87" s="135">
        <f t="shared" si="11"/>
        <v>576</v>
      </c>
      <c r="T87" s="135">
        <f t="shared" si="12"/>
        <v>77810.569251093431</v>
      </c>
    </row>
    <row r="88" spans="1:20" ht="14.25" customHeight="1">
      <c r="A88" s="2"/>
      <c r="B88" s="451"/>
      <c r="C88" s="452">
        <v>10</v>
      </c>
      <c r="D88" s="453">
        <f t="shared" si="5"/>
        <v>7116131.123730693</v>
      </c>
      <c r="E88" s="454">
        <f t="shared" si="13"/>
        <v>0.104</v>
      </c>
      <c r="F88" s="455">
        <f t="shared" si="6"/>
        <v>71400.359251093425</v>
      </c>
      <c r="G88" s="455">
        <f t="shared" si="7"/>
        <v>61673.136405666002</v>
      </c>
      <c r="H88" s="455">
        <f t="shared" si="0"/>
        <v>0</v>
      </c>
      <c r="I88" s="453">
        <f t="shared" si="1"/>
        <v>9727.2228454274227</v>
      </c>
      <c r="J88" s="453">
        <f t="shared" si="2"/>
        <v>5834.21</v>
      </c>
      <c r="K88" s="453">
        <f t="shared" si="3"/>
        <v>576</v>
      </c>
      <c r="L88" s="453">
        <f t="shared" si="8"/>
        <v>77810.569251093431</v>
      </c>
      <c r="M88" s="453">
        <f t="shared" si="9"/>
        <v>7106403.9008852653</v>
      </c>
      <c r="N88" s="456">
        <v>0</v>
      </c>
      <c r="O88" s="35">
        <f>IF(D88&lt;2,0,IF($C$974=3,$I$981,0))</f>
        <v>0</v>
      </c>
      <c r="P88" s="36">
        <f t="shared" si="4"/>
        <v>93596.099114734679</v>
      </c>
      <c r="Q88" s="2"/>
      <c r="R88" s="33">
        <f t="shared" si="10"/>
        <v>77810.569251093431</v>
      </c>
      <c r="S88" s="135">
        <f t="shared" si="11"/>
        <v>576</v>
      </c>
      <c r="T88" s="135">
        <f t="shared" si="12"/>
        <v>77810.569251093431</v>
      </c>
    </row>
    <row r="89" spans="1:20" ht="14.25" customHeight="1">
      <c r="A89" s="2"/>
      <c r="B89" s="451"/>
      <c r="C89" s="452">
        <v>11</v>
      </c>
      <c r="D89" s="453">
        <f t="shared" si="5"/>
        <v>7106403.9008852653</v>
      </c>
      <c r="E89" s="454">
        <f t="shared" si="13"/>
        <v>0.104</v>
      </c>
      <c r="F89" s="455">
        <f t="shared" si="6"/>
        <v>71400.359251093425</v>
      </c>
      <c r="G89" s="455">
        <f t="shared" si="7"/>
        <v>61588.833807672294</v>
      </c>
      <c r="H89" s="455">
        <f t="shared" si="0"/>
        <v>0</v>
      </c>
      <c r="I89" s="453">
        <f t="shared" si="1"/>
        <v>9811.5254434211311</v>
      </c>
      <c r="J89" s="453">
        <f t="shared" si="2"/>
        <v>5834.21</v>
      </c>
      <c r="K89" s="453">
        <f t="shared" si="3"/>
        <v>576</v>
      </c>
      <c r="L89" s="453">
        <f t="shared" si="8"/>
        <v>77810.569251093431</v>
      </c>
      <c r="M89" s="453">
        <f t="shared" si="9"/>
        <v>7096592.3754418446</v>
      </c>
      <c r="N89" s="456">
        <v>0</v>
      </c>
      <c r="O89" s="35"/>
      <c r="P89" s="36">
        <f t="shared" si="4"/>
        <v>103407.62455815542</v>
      </c>
      <c r="Q89" s="2"/>
      <c r="R89" s="33">
        <f t="shared" si="10"/>
        <v>77810.569251093431</v>
      </c>
      <c r="S89" s="135">
        <f t="shared" si="11"/>
        <v>576</v>
      </c>
      <c r="T89" s="135">
        <f t="shared" si="12"/>
        <v>77810.569251093431</v>
      </c>
    </row>
    <row r="90" spans="1:20" ht="14.25" customHeight="1">
      <c r="A90" s="2"/>
      <c r="B90" s="451"/>
      <c r="C90" s="452">
        <v>12</v>
      </c>
      <c r="D90" s="453">
        <f t="shared" si="5"/>
        <v>7096592.3754418446</v>
      </c>
      <c r="E90" s="454">
        <f t="shared" si="13"/>
        <v>0.104</v>
      </c>
      <c r="F90" s="455">
        <f t="shared" si="6"/>
        <v>71400.359251093425</v>
      </c>
      <c r="G90" s="455">
        <f t="shared" si="7"/>
        <v>61503.800587162652</v>
      </c>
      <c r="H90" s="455">
        <f t="shared" si="0"/>
        <v>0</v>
      </c>
      <c r="I90" s="453">
        <f t="shared" si="1"/>
        <v>9896.558663930773</v>
      </c>
      <c r="J90" s="453">
        <f t="shared" si="2"/>
        <v>5834.21</v>
      </c>
      <c r="K90" s="453">
        <f t="shared" si="3"/>
        <v>576</v>
      </c>
      <c r="L90" s="453">
        <f t="shared" si="8"/>
        <v>77810.569251093431</v>
      </c>
      <c r="M90" s="453">
        <f t="shared" si="9"/>
        <v>7086695.8167779138</v>
      </c>
      <c r="N90" s="456">
        <v>0</v>
      </c>
      <c r="O90" s="35">
        <f>IF(D90&lt;2,0,IF($C$974=3,$I$981,0))</f>
        <v>0</v>
      </c>
      <c r="P90" s="36">
        <f t="shared" si="4"/>
        <v>113304.18322208617</v>
      </c>
      <c r="Q90" s="2"/>
      <c r="R90" s="33">
        <f t="shared" si="10"/>
        <v>77810.569251093431</v>
      </c>
      <c r="S90" s="135">
        <f t="shared" si="11"/>
        <v>576</v>
      </c>
      <c r="T90" s="135">
        <f t="shared" si="12"/>
        <v>77810.569251093431</v>
      </c>
    </row>
    <row r="91" spans="1:20" ht="14.25" customHeight="1">
      <c r="A91" s="2"/>
      <c r="B91" s="457">
        <v>2</v>
      </c>
      <c r="C91" s="458">
        <v>13</v>
      </c>
      <c r="D91" s="459">
        <f t="shared" si="5"/>
        <v>7086695.8167779138</v>
      </c>
      <c r="E91" s="460">
        <f>IF(D91&lt;2,0,E90)</f>
        <v>0.104</v>
      </c>
      <c r="F91" s="461">
        <f t="shared" si="6"/>
        <v>71400.359251093425</v>
      </c>
      <c r="G91" s="461">
        <f t="shared" si="7"/>
        <v>61418.030412075248</v>
      </c>
      <c r="H91" s="461">
        <f t="shared" si="0"/>
        <v>0</v>
      </c>
      <c r="I91" s="459">
        <f t="shared" si="1"/>
        <v>9982.328839018177</v>
      </c>
      <c r="J91" s="459">
        <f>IF(D91&lt;2,0,TRUNC(((D91*$E$57)/1000)+IF(AND($D$343&lt;&gt;2,$G$974=1),(((($E$29-$E$35)*$E$59)/1000)*(1+$K$996)+($K$995*(1+$K$996))),((($E$29*$E$59)/1000)*(1+$K$996)+($K$995*(1+$K$996)))),2))</f>
        <v>5766.22</v>
      </c>
      <c r="K91" s="459">
        <f t="shared" si="3"/>
        <v>576</v>
      </c>
      <c r="L91" s="459">
        <f t="shared" si="8"/>
        <v>77742.579251093426</v>
      </c>
      <c r="M91" s="459">
        <f t="shared" si="9"/>
        <v>7076713.4879388958</v>
      </c>
      <c r="N91" s="462">
        <v>0</v>
      </c>
      <c r="O91" s="37"/>
      <c r="P91" s="38">
        <f t="shared" si="4"/>
        <v>123286.51206110418</v>
      </c>
      <c r="Q91" s="2"/>
      <c r="R91" s="33">
        <f t="shared" si="10"/>
        <v>77742.579251093426</v>
      </c>
      <c r="S91" s="135">
        <f t="shared" si="11"/>
        <v>576</v>
      </c>
      <c r="T91" s="135">
        <f t="shared" si="12"/>
        <v>77742.579251093426</v>
      </c>
    </row>
    <row r="92" spans="1:20" ht="14.25" customHeight="1">
      <c r="A92" s="2"/>
      <c r="B92" s="451"/>
      <c r="C92" s="452">
        <v>14</v>
      </c>
      <c r="D92" s="453">
        <f t="shared" si="5"/>
        <v>7076713.4879388958</v>
      </c>
      <c r="E92" s="454">
        <f t="shared" si="13"/>
        <v>0.104</v>
      </c>
      <c r="F92" s="455">
        <f t="shared" si="6"/>
        <v>71400.359251093425</v>
      </c>
      <c r="G92" s="455">
        <f t="shared" si="7"/>
        <v>61331.516895470428</v>
      </c>
      <c r="H92" s="455">
        <f t="shared" si="0"/>
        <v>0</v>
      </c>
      <c r="I92" s="453">
        <f t="shared" si="1"/>
        <v>10068.842355622997</v>
      </c>
      <c r="J92" s="453">
        <f t="shared" ref="J92:J102" si="14">IF(D92&lt;2,0,TRUNC((($D$91*$E$57)/1000)+IF(AND($D$343&lt;&gt;2,$G$974=1),(((($E$29-$E$35)*$E$59)/1000)*(1+$K$996)+($K$995*(1+$K$996))),((($E$29*$E$59)/1000)*(1+$K$996)+($K$995*(1+$K$996)))),2))</f>
        <v>5766.22</v>
      </c>
      <c r="K92" s="453">
        <f t="shared" si="3"/>
        <v>576</v>
      </c>
      <c r="L92" s="453">
        <f t="shared" si="8"/>
        <v>77742.579251093426</v>
      </c>
      <c r="M92" s="453">
        <f t="shared" si="9"/>
        <v>7066644.6455832729</v>
      </c>
      <c r="N92" s="456">
        <v>0</v>
      </c>
      <c r="O92" s="35">
        <f>IF(D92&lt;2,0,IF($C$974=3,$I$981,0))</f>
        <v>0</v>
      </c>
      <c r="P92" s="36">
        <f t="shared" si="4"/>
        <v>133355.35441672709</v>
      </c>
      <c r="Q92" s="2"/>
      <c r="R92" s="33">
        <f t="shared" si="10"/>
        <v>77742.579251093426</v>
      </c>
      <c r="S92" s="135">
        <f t="shared" si="11"/>
        <v>576</v>
      </c>
      <c r="T92" s="135">
        <f t="shared" si="12"/>
        <v>77742.579251093426</v>
      </c>
    </row>
    <row r="93" spans="1:20" ht="14.25" customHeight="1">
      <c r="A93" s="2"/>
      <c r="B93" s="451"/>
      <c r="C93" s="452">
        <v>15</v>
      </c>
      <c r="D93" s="453">
        <f t="shared" si="5"/>
        <v>7066644.6455832729</v>
      </c>
      <c r="E93" s="454">
        <f t="shared" si="13"/>
        <v>0.104</v>
      </c>
      <c r="F93" s="455">
        <f t="shared" si="6"/>
        <v>71400.359251093425</v>
      </c>
      <c r="G93" s="455">
        <f t="shared" si="7"/>
        <v>61244.25359505503</v>
      </c>
      <c r="H93" s="455">
        <f t="shared" si="0"/>
        <v>0</v>
      </c>
      <c r="I93" s="453">
        <f t="shared" si="1"/>
        <v>10156.105656038395</v>
      </c>
      <c r="J93" s="453">
        <f t="shared" si="14"/>
        <v>5766.22</v>
      </c>
      <c r="K93" s="453">
        <f t="shared" si="3"/>
        <v>576</v>
      </c>
      <c r="L93" s="453">
        <f t="shared" si="8"/>
        <v>77742.579251093426</v>
      </c>
      <c r="M93" s="453">
        <f t="shared" si="9"/>
        <v>7056488.5399272349</v>
      </c>
      <c r="N93" s="456">
        <v>0</v>
      </c>
      <c r="O93" s="35"/>
      <c r="P93" s="36">
        <f t="shared" si="4"/>
        <v>143511.46007276513</v>
      </c>
      <c r="Q93" s="2"/>
      <c r="R93" s="33">
        <f t="shared" si="10"/>
        <v>77742.579251093426</v>
      </c>
      <c r="S93" s="135">
        <f t="shared" si="11"/>
        <v>576</v>
      </c>
      <c r="T93" s="135">
        <f t="shared" si="12"/>
        <v>77742.579251093426</v>
      </c>
    </row>
    <row r="94" spans="1:20" ht="14.25" customHeight="1">
      <c r="A94" s="2"/>
      <c r="B94" s="451"/>
      <c r="C94" s="452">
        <v>16</v>
      </c>
      <c r="D94" s="453">
        <f t="shared" si="5"/>
        <v>7056488.5399272349</v>
      </c>
      <c r="E94" s="454">
        <f t="shared" si="13"/>
        <v>0.104</v>
      </c>
      <c r="F94" s="455">
        <f t="shared" si="6"/>
        <v>71400.359251093425</v>
      </c>
      <c r="G94" s="455">
        <f t="shared" si="7"/>
        <v>61156.234012702698</v>
      </c>
      <c r="H94" s="455">
        <f t="shared" si="0"/>
        <v>0</v>
      </c>
      <c r="I94" s="453">
        <f t="shared" si="1"/>
        <v>10244.125238390727</v>
      </c>
      <c r="J94" s="453">
        <f t="shared" si="14"/>
        <v>5766.22</v>
      </c>
      <c r="K94" s="453">
        <f t="shared" si="3"/>
        <v>576</v>
      </c>
      <c r="L94" s="453">
        <f t="shared" si="8"/>
        <v>77742.579251093426</v>
      </c>
      <c r="M94" s="453">
        <f t="shared" si="9"/>
        <v>7046244.4146888442</v>
      </c>
      <c r="N94" s="456">
        <v>0</v>
      </c>
      <c r="O94" s="35">
        <f>IF(D94&lt;2,0,IF($C$974=3,$I$981,0))</f>
        <v>0</v>
      </c>
      <c r="P94" s="36">
        <f t="shared" si="4"/>
        <v>153755.58531115577</v>
      </c>
      <c r="Q94" s="2"/>
      <c r="R94" s="33">
        <f t="shared" si="10"/>
        <v>77742.579251093426</v>
      </c>
      <c r="S94" s="135">
        <f t="shared" si="11"/>
        <v>576</v>
      </c>
      <c r="T94" s="135">
        <f t="shared" si="12"/>
        <v>77742.579251093426</v>
      </c>
    </row>
    <row r="95" spans="1:20" ht="14.25" customHeight="1">
      <c r="A95" s="2"/>
      <c r="B95" s="451"/>
      <c r="C95" s="452">
        <v>17</v>
      </c>
      <c r="D95" s="453">
        <f t="shared" si="5"/>
        <v>7046244.4146888442</v>
      </c>
      <c r="E95" s="454">
        <f t="shared" si="13"/>
        <v>0.104</v>
      </c>
      <c r="F95" s="455">
        <f t="shared" si="6"/>
        <v>71400.359251093425</v>
      </c>
      <c r="G95" s="455">
        <f t="shared" si="7"/>
        <v>61067.451593969978</v>
      </c>
      <c r="H95" s="455">
        <f t="shared" si="0"/>
        <v>0</v>
      </c>
      <c r="I95" s="453">
        <f t="shared" si="1"/>
        <v>10332.907657123447</v>
      </c>
      <c r="J95" s="453">
        <f t="shared" si="14"/>
        <v>5766.22</v>
      </c>
      <c r="K95" s="453">
        <f t="shared" si="3"/>
        <v>576</v>
      </c>
      <c r="L95" s="453">
        <f t="shared" si="8"/>
        <v>77742.579251093426</v>
      </c>
      <c r="M95" s="453">
        <f t="shared" si="9"/>
        <v>7035911.5070317211</v>
      </c>
      <c r="N95" s="456">
        <v>0</v>
      </c>
      <c r="O95" s="35"/>
      <c r="P95" s="36">
        <f t="shared" si="4"/>
        <v>164088.49296827894</v>
      </c>
      <c r="Q95" s="2"/>
      <c r="R95" s="33">
        <f t="shared" si="10"/>
        <v>77742.579251093426</v>
      </c>
      <c r="S95" s="135">
        <f t="shared" si="11"/>
        <v>576</v>
      </c>
      <c r="T95" s="135">
        <f t="shared" si="12"/>
        <v>77742.579251093426</v>
      </c>
    </row>
    <row r="96" spans="1:20" ht="14.25" customHeight="1">
      <c r="A96" s="2"/>
      <c r="B96" s="451"/>
      <c r="C96" s="452">
        <v>18</v>
      </c>
      <c r="D96" s="453">
        <f t="shared" si="5"/>
        <v>7035911.5070317211</v>
      </c>
      <c r="E96" s="454">
        <f t="shared" si="13"/>
        <v>0.104</v>
      </c>
      <c r="F96" s="455">
        <f t="shared" si="6"/>
        <v>71400.359251093425</v>
      </c>
      <c r="G96" s="455">
        <f t="shared" si="7"/>
        <v>60977.899727608245</v>
      </c>
      <c r="H96" s="455">
        <f t="shared" si="0"/>
        <v>0</v>
      </c>
      <c r="I96" s="453">
        <f t="shared" si="1"/>
        <v>10422.45952348518</v>
      </c>
      <c r="J96" s="453">
        <f t="shared" si="14"/>
        <v>5766.22</v>
      </c>
      <c r="K96" s="453">
        <f t="shared" si="3"/>
        <v>576</v>
      </c>
      <c r="L96" s="453">
        <f t="shared" si="8"/>
        <v>77742.579251093426</v>
      </c>
      <c r="M96" s="453">
        <f t="shared" si="9"/>
        <v>7025489.047508236</v>
      </c>
      <c r="N96" s="456">
        <v>0</v>
      </c>
      <c r="O96" s="35">
        <f>IF(D96&lt;2,0,IF($C$974=3,$I$981,0))</f>
        <v>0</v>
      </c>
      <c r="P96" s="36">
        <f t="shared" si="4"/>
        <v>174510.95249176398</v>
      </c>
      <c r="Q96" s="2"/>
      <c r="R96" s="33">
        <f t="shared" si="10"/>
        <v>77742.579251093426</v>
      </c>
      <c r="S96" s="135">
        <f t="shared" si="11"/>
        <v>576</v>
      </c>
      <c r="T96" s="135">
        <f t="shared" si="12"/>
        <v>77742.579251093426</v>
      </c>
    </row>
    <row r="97" spans="1:20" ht="14.25" customHeight="1">
      <c r="A97" s="2"/>
      <c r="B97" s="451"/>
      <c r="C97" s="452">
        <v>19</v>
      </c>
      <c r="D97" s="453">
        <f t="shared" si="5"/>
        <v>7025489.047508236</v>
      </c>
      <c r="E97" s="454">
        <f t="shared" si="13"/>
        <v>0.104</v>
      </c>
      <c r="F97" s="455">
        <f t="shared" si="6"/>
        <v>71400.359251093425</v>
      </c>
      <c r="G97" s="455">
        <f t="shared" si="7"/>
        <v>60887.571745071378</v>
      </c>
      <c r="H97" s="455">
        <f t="shared" si="0"/>
        <v>0</v>
      </c>
      <c r="I97" s="453">
        <f t="shared" si="1"/>
        <v>10512.787506022047</v>
      </c>
      <c r="J97" s="453">
        <f t="shared" si="14"/>
        <v>5766.22</v>
      </c>
      <c r="K97" s="453">
        <f t="shared" si="3"/>
        <v>576</v>
      </c>
      <c r="L97" s="453">
        <f t="shared" si="8"/>
        <v>77742.579251093426</v>
      </c>
      <c r="M97" s="453">
        <f t="shared" si="9"/>
        <v>7014976.2600022135</v>
      </c>
      <c r="N97" s="456">
        <v>0</v>
      </c>
      <c r="O97" s="35"/>
      <c r="P97" s="36">
        <f t="shared" si="4"/>
        <v>185023.73999778647</v>
      </c>
      <c r="Q97" s="2"/>
      <c r="R97" s="33">
        <f t="shared" si="10"/>
        <v>77742.579251093426</v>
      </c>
      <c r="S97" s="135">
        <f t="shared" si="11"/>
        <v>576</v>
      </c>
      <c r="T97" s="135">
        <f t="shared" si="12"/>
        <v>77742.579251093426</v>
      </c>
    </row>
    <row r="98" spans="1:20" ht="14.25" customHeight="1">
      <c r="A98" s="2"/>
      <c r="B98" s="451"/>
      <c r="C98" s="452">
        <v>20</v>
      </c>
      <c r="D98" s="453">
        <f t="shared" si="5"/>
        <v>7014976.2600022135</v>
      </c>
      <c r="E98" s="454">
        <f t="shared" si="13"/>
        <v>0.104</v>
      </c>
      <c r="F98" s="455">
        <f t="shared" si="6"/>
        <v>71400.359251093425</v>
      </c>
      <c r="G98" s="455">
        <f t="shared" si="7"/>
        <v>60796.460920019184</v>
      </c>
      <c r="H98" s="455">
        <f t="shared" si="0"/>
        <v>0</v>
      </c>
      <c r="I98" s="453">
        <f t="shared" si="1"/>
        <v>10603.898331074241</v>
      </c>
      <c r="J98" s="453">
        <f t="shared" si="14"/>
        <v>5766.22</v>
      </c>
      <c r="K98" s="453">
        <f t="shared" si="3"/>
        <v>576</v>
      </c>
      <c r="L98" s="453">
        <f t="shared" si="8"/>
        <v>77742.579251093426</v>
      </c>
      <c r="M98" s="453">
        <f t="shared" si="9"/>
        <v>7004372.3616711395</v>
      </c>
      <c r="N98" s="456">
        <v>0</v>
      </c>
      <c r="O98" s="35">
        <f>IF(D98&lt;2,0,IF($C$974=3,$I$981,0))</f>
        <v>0</v>
      </c>
      <c r="P98" s="36">
        <f t="shared" si="4"/>
        <v>195627.63832886051</v>
      </c>
      <c r="Q98" s="2"/>
      <c r="R98" s="33">
        <f t="shared" si="10"/>
        <v>77742.579251093426</v>
      </c>
      <c r="S98" s="135">
        <f t="shared" si="11"/>
        <v>576</v>
      </c>
      <c r="T98" s="135">
        <f t="shared" si="12"/>
        <v>77742.579251093426</v>
      </c>
    </row>
    <row r="99" spans="1:20" ht="14.25" customHeight="1">
      <c r="A99" s="2"/>
      <c r="B99" s="451"/>
      <c r="C99" s="452">
        <v>21</v>
      </c>
      <c r="D99" s="453">
        <f t="shared" si="5"/>
        <v>7004372.3616711395</v>
      </c>
      <c r="E99" s="454">
        <f t="shared" si="13"/>
        <v>0.104</v>
      </c>
      <c r="F99" s="455">
        <f t="shared" si="6"/>
        <v>71400.359251093425</v>
      </c>
      <c r="G99" s="455">
        <f t="shared" si="7"/>
        <v>60704.56046781654</v>
      </c>
      <c r="H99" s="455">
        <f t="shared" si="0"/>
        <v>0</v>
      </c>
      <c r="I99" s="453">
        <f t="shared" si="1"/>
        <v>10695.798783276885</v>
      </c>
      <c r="J99" s="453">
        <f t="shared" si="14"/>
        <v>5766.22</v>
      </c>
      <c r="K99" s="453">
        <f t="shared" si="3"/>
        <v>576</v>
      </c>
      <c r="L99" s="453">
        <f t="shared" si="8"/>
        <v>77742.579251093426</v>
      </c>
      <c r="M99" s="453">
        <f t="shared" si="9"/>
        <v>6993676.5628878623</v>
      </c>
      <c r="N99" s="456">
        <v>0</v>
      </c>
      <c r="O99" s="35"/>
      <c r="P99" s="36">
        <f t="shared" si="4"/>
        <v>206323.43711213768</v>
      </c>
      <c r="Q99" s="2"/>
      <c r="R99" s="33">
        <f t="shared" si="10"/>
        <v>77742.579251093426</v>
      </c>
      <c r="S99" s="135">
        <f t="shared" si="11"/>
        <v>576</v>
      </c>
      <c r="T99" s="135">
        <f t="shared" si="12"/>
        <v>77742.579251093426</v>
      </c>
    </row>
    <row r="100" spans="1:20" ht="14.25" customHeight="1">
      <c r="A100" s="2"/>
      <c r="B100" s="451"/>
      <c r="C100" s="452">
        <v>22</v>
      </c>
      <c r="D100" s="453">
        <f t="shared" si="5"/>
        <v>6993676.5628878623</v>
      </c>
      <c r="E100" s="454">
        <f t="shared" si="13"/>
        <v>0.104</v>
      </c>
      <c r="F100" s="455">
        <f t="shared" si="6"/>
        <v>71400.359251093425</v>
      </c>
      <c r="G100" s="455">
        <f t="shared" si="7"/>
        <v>60611.863545028136</v>
      </c>
      <c r="H100" s="455">
        <f t="shared" si="0"/>
        <v>0</v>
      </c>
      <c r="I100" s="453">
        <f t="shared" si="1"/>
        <v>10788.495706065289</v>
      </c>
      <c r="J100" s="453">
        <f t="shared" si="14"/>
        <v>5766.22</v>
      </c>
      <c r="K100" s="453">
        <f t="shared" si="3"/>
        <v>576</v>
      </c>
      <c r="L100" s="453">
        <f t="shared" si="8"/>
        <v>77742.579251093426</v>
      </c>
      <c r="M100" s="453">
        <f t="shared" si="9"/>
        <v>6982888.0671817968</v>
      </c>
      <c r="N100" s="456">
        <v>0</v>
      </c>
      <c r="O100" s="35">
        <f>IF(D100&lt;2,0,IF($C$974=3,$I$981,0))</f>
        <v>0</v>
      </c>
      <c r="P100" s="36">
        <f t="shared" si="4"/>
        <v>217111.93281820323</v>
      </c>
      <c r="Q100" s="2"/>
      <c r="R100" s="33">
        <f t="shared" si="10"/>
        <v>77742.579251093426</v>
      </c>
      <c r="S100" s="135">
        <f t="shared" si="11"/>
        <v>576</v>
      </c>
      <c r="T100" s="135">
        <f t="shared" si="12"/>
        <v>77742.579251093426</v>
      </c>
    </row>
    <row r="101" spans="1:20" ht="14.25" customHeight="1">
      <c r="A101" s="2"/>
      <c r="B101" s="451"/>
      <c r="C101" s="452">
        <v>23</v>
      </c>
      <c r="D101" s="453">
        <f t="shared" si="5"/>
        <v>6982888.0671817968</v>
      </c>
      <c r="E101" s="454">
        <f t="shared" si="13"/>
        <v>0.104</v>
      </c>
      <c r="F101" s="455">
        <f t="shared" si="6"/>
        <v>71400.359251093425</v>
      </c>
      <c r="G101" s="455">
        <f t="shared" si="7"/>
        <v>60518.3632489089</v>
      </c>
      <c r="H101" s="455">
        <f t="shared" si="0"/>
        <v>0</v>
      </c>
      <c r="I101" s="453">
        <f t="shared" si="1"/>
        <v>10881.996002184525</v>
      </c>
      <c r="J101" s="453">
        <f t="shared" si="14"/>
        <v>5766.22</v>
      </c>
      <c r="K101" s="453">
        <f t="shared" si="3"/>
        <v>576</v>
      </c>
      <c r="L101" s="453">
        <f t="shared" si="8"/>
        <v>77742.579251093426</v>
      </c>
      <c r="M101" s="453">
        <f t="shared" si="9"/>
        <v>6972006.0711796125</v>
      </c>
      <c r="N101" s="456">
        <v>0</v>
      </c>
      <c r="O101" s="35"/>
      <c r="P101" s="36">
        <f t="shared" si="4"/>
        <v>227993.92882038746</v>
      </c>
      <c r="Q101" s="2"/>
      <c r="R101" s="33">
        <f t="shared" si="10"/>
        <v>77742.579251093426</v>
      </c>
      <c r="S101" s="135">
        <f t="shared" si="11"/>
        <v>576</v>
      </c>
      <c r="T101" s="135">
        <f t="shared" si="12"/>
        <v>77742.579251093426</v>
      </c>
    </row>
    <row r="102" spans="1:20" ht="14.25" customHeight="1">
      <c r="A102" s="2"/>
      <c r="B102" s="451"/>
      <c r="C102" s="452">
        <v>24</v>
      </c>
      <c r="D102" s="453">
        <f t="shared" si="5"/>
        <v>6972006.0711796125</v>
      </c>
      <c r="E102" s="454">
        <f>+E101</f>
        <v>0.104</v>
      </c>
      <c r="F102" s="455">
        <f t="shared" si="6"/>
        <v>71400.359251093425</v>
      </c>
      <c r="G102" s="455">
        <f t="shared" si="7"/>
        <v>60424.052616889974</v>
      </c>
      <c r="H102" s="455">
        <f t="shared" si="0"/>
        <v>0</v>
      </c>
      <c r="I102" s="453">
        <f t="shared" si="1"/>
        <v>10976.306634203451</v>
      </c>
      <c r="J102" s="453">
        <f t="shared" si="14"/>
        <v>5766.22</v>
      </c>
      <c r="K102" s="453">
        <f t="shared" si="3"/>
        <v>576</v>
      </c>
      <c r="L102" s="453">
        <f t="shared" si="8"/>
        <v>77742.579251093426</v>
      </c>
      <c r="M102" s="453">
        <f t="shared" si="9"/>
        <v>6961029.764545409</v>
      </c>
      <c r="N102" s="456">
        <v>0</v>
      </c>
      <c r="O102" s="35">
        <f>IF(D102&lt;2,0,IF($C$974=3,$I$981,0))</f>
        <v>0</v>
      </c>
      <c r="P102" s="36">
        <f t="shared" si="4"/>
        <v>238970.23545459099</v>
      </c>
      <c r="Q102" s="2"/>
      <c r="R102" s="33">
        <f t="shared" si="10"/>
        <v>77742.579251093426</v>
      </c>
      <c r="S102" s="135">
        <f t="shared" si="11"/>
        <v>576</v>
      </c>
      <c r="T102" s="135">
        <f t="shared" si="12"/>
        <v>77742.579251093426</v>
      </c>
    </row>
    <row r="103" spans="1:20" ht="14.25" customHeight="1">
      <c r="A103" s="2"/>
      <c r="B103" s="457">
        <v>3</v>
      </c>
      <c r="C103" s="458">
        <v>25</v>
      </c>
      <c r="D103" s="459">
        <f t="shared" si="5"/>
        <v>6961029.764545409</v>
      </c>
      <c r="E103" s="460">
        <f>IF(D103&lt;2,0,E102)</f>
        <v>0.104</v>
      </c>
      <c r="F103" s="461">
        <f t="shared" si="6"/>
        <v>71400.359251093425</v>
      </c>
      <c r="G103" s="461">
        <f t="shared" si="7"/>
        <v>60328.924626060209</v>
      </c>
      <c r="H103" s="461">
        <f t="shared" si="0"/>
        <v>0</v>
      </c>
      <c r="I103" s="459">
        <f t="shared" si="1"/>
        <v>11071.434625033216</v>
      </c>
      <c r="J103" s="459">
        <f>IF(D103&lt;2,0,TRUNC(((D103*$E$57)/1000)+IF(AND($D$343&lt;&gt;2,$G$974=1),(((($E$29-$E$35)*$E$59)/1000)*(1+$K$996)+($K$995*(1+$K$996))),((($E$29*$E$59)/1000)*(1+$K$996)+($K$995*(1+$K$996)))),2))</f>
        <v>5690.82</v>
      </c>
      <c r="K103" s="459">
        <f t="shared" si="3"/>
        <v>576</v>
      </c>
      <c r="L103" s="459">
        <f t="shared" si="8"/>
        <v>77667.179251093417</v>
      </c>
      <c r="M103" s="459">
        <f t="shared" si="9"/>
        <v>6949958.3299203757</v>
      </c>
      <c r="N103" s="462">
        <v>0</v>
      </c>
      <c r="O103" s="37"/>
      <c r="P103" s="38">
        <f t="shared" si="4"/>
        <v>250041.67007962428</v>
      </c>
      <c r="Q103" s="2"/>
      <c r="R103" s="33">
        <f t="shared" si="10"/>
        <v>77667.179251093417</v>
      </c>
      <c r="S103" s="135">
        <f t="shared" si="11"/>
        <v>576</v>
      </c>
      <c r="T103" s="135">
        <f t="shared" si="12"/>
        <v>77667.179251093417</v>
      </c>
    </row>
    <row r="104" spans="1:20" ht="14.25" customHeight="1">
      <c r="A104" s="2"/>
      <c r="B104" s="451"/>
      <c r="C104" s="452">
        <v>26</v>
      </c>
      <c r="D104" s="453">
        <f t="shared" si="5"/>
        <v>6949958.3299203757</v>
      </c>
      <c r="E104" s="454">
        <f t="shared" si="13"/>
        <v>0.104</v>
      </c>
      <c r="F104" s="455">
        <f t="shared" si="6"/>
        <v>71400.359251093425</v>
      </c>
      <c r="G104" s="455">
        <f t="shared" si="7"/>
        <v>60232.972192643254</v>
      </c>
      <c r="H104" s="455">
        <f t="shared" si="0"/>
        <v>0</v>
      </c>
      <c r="I104" s="453">
        <f t="shared" si="1"/>
        <v>11167.387058450171</v>
      </c>
      <c r="J104" s="453">
        <f t="shared" ref="J104:J114" si="15">IF(D104&lt;2,0,TRUNC((($D$103*$E$57)/1000)+IF(AND($D$343&lt;&gt;2,$G$974=1),(((($E$29-$E$35)*$E$59)/1000)*(1+$K$996)+($K$995*(1+$K$996))),((($E$29*$E$59)/1000)*(1+$K$996)+($K$995*(1+$K$996)))),2))</f>
        <v>5690.82</v>
      </c>
      <c r="K104" s="453">
        <f t="shared" si="3"/>
        <v>576</v>
      </c>
      <c r="L104" s="453">
        <f t="shared" si="8"/>
        <v>77667.179251093417</v>
      </c>
      <c r="M104" s="453">
        <f t="shared" si="9"/>
        <v>6938790.9428619258</v>
      </c>
      <c r="N104" s="456">
        <v>0</v>
      </c>
      <c r="O104" s="35">
        <f>IF(D104&lt;2,0,IF($C$974=3,$I$981,0))</f>
        <v>0</v>
      </c>
      <c r="P104" s="36">
        <f t="shared" si="4"/>
        <v>261209.05713807419</v>
      </c>
      <c r="Q104" s="2"/>
      <c r="R104" s="33">
        <f t="shared" si="10"/>
        <v>77667.179251093417</v>
      </c>
      <c r="S104" s="135">
        <f t="shared" si="11"/>
        <v>576</v>
      </c>
      <c r="T104" s="135">
        <f t="shared" si="12"/>
        <v>77667.179251093417</v>
      </c>
    </row>
    <row r="105" spans="1:20" ht="14.25" customHeight="1">
      <c r="A105" s="2"/>
      <c r="B105" s="451"/>
      <c r="C105" s="452">
        <v>27</v>
      </c>
      <c r="D105" s="453">
        <f t="shared" si="5"/>
        <v>6938790.9428619258</v>
      </c>
      <c r="E105" s="454">
        <f t="shared" si="13"/>
        <v>0.104</v>
      </c>
      <c r="F105" s="455">
        <f t="shared" si="6"/>
        <v>71400.359251093425</v>
      </c>
      <c r="G105" s="455">
        <f t="shared" si="7"/>
        <v>60136.188171470021</v>
      </c>
      <c r="H105" s="455">
        <f t="shared" si="0"/>
        <v>0</v>
      </c>
      <c r="I105" s="453">
        <f t="shared" si="1"/>
        <v>11264.171079623404</v>
      </c>
      <c r="J105" s="453">
        <f t="shared" si="15"/>
        <v>5690.82</v>
      </c>
      <c r="K105" s="453">
        <f t="shared" si="3"/>
        <v>576</v>
      </c>
      <c r="L105" s="453">
        <f t="shared" si="8"/>
        <v>77667.179251093417</v>
      </c>
      <c r="M105" s="453">
        <f t="shared" si="9"/>
        <v>6927526.7717823023</v>
      </c>
      <c r="N105" s="456">
        <v>0</v>
      </c>
      <c r="O105" s="35"/>
      <c r="P105" s="36">
        <f t="shared" si="4"/>
        <v>272473.2282176977</v>
      </c>
      <c r="Q105" s="2"/>
      <c r="R105" s="33">
        <f t="shared" si="10"/>
        <v>77667.179251093417</v>
      </c>
      <c r="S105" s="135">
        <f t="shared" si="11"/>
        <v>576</v>
      </c>
      <c r="T105" s="135">
        <f t="shared" si="12"/>
        <v>77667.179251093417</v>
      </c>
    </row>
    <row r="106" spans="1:20" ht="14.25" customHeight="1">
      <c r="A106" s="2"/>
      <c r="B106" s="451"/>
      <c r="C106" s="452">
        <v>28</v>
      </c>
      <c r="D106" s="453">
        <f t="shared" si="5"/>
        <v>6927526.7717823023</v>
      </c>
      <c r="E106" s="454">
        <f t="shared" si="13"/>
        <v>0.104</v>
      </c>
      <c r="F106" s="455">
        <f t="shared" si="6"/>
        <v>71400.359251093425</v>
      </c>
      <c r="G106" s="455">
        <f t="shared" si="7"/>
        <v>60038.565355446619</v>
      </c>
      <c r="H106" s="455">
        <f t="shared" si="0"/>
        <v>0</v>
      </c>
      <c r="I106" s="453">
        <f t="shared" si="1"/>
        <v>11361.793895646806</v>
      </c>
      <c r="J106" s="453">
        <f t="shared" si="15"/>
        <v>5690.82</v>
      </c>
      <c r="K106" s="453">
        <f t="shared" si="3"/>
        <v>576</v>
      </c>
      <c r="L106" s="453">
        <f t="shared" si="8"/>
        <v>77667.179251093417</v>
      </c>
      <c r="M106" s="453">
        <f t="shared" si="9"/>
        <v>6916164.9778866554</v>
      </c>
      <c r="N106" s="456">
        <v>0</v>
      </c>
      <c r="O106" s="35">
        <f>IF(D106&lt;2,0,IF($C$974=3,$I$981,0))</f>
        <v>0</v>
      </c>
      <c r="P106" s="36">
        <f t="shared" si="4"/>
        <v>283835.02211334463</v>
      </c>
      <c r="Q106" s="2"/>
      <c r="R106" s="33">
        <f t="shared" si="10"/>
        <v>77667.179251093417</v>
      </c>
      <c r="S106" s="135">
        <f t="shared" si="11"/>
        <v>576</v>
      </c>
      <c r="T106" s="135">
        <f t="shared" si="12"/>
        <v>77667.179251093417</v>
      </c>
    </row>
    <row r="107" spans="1:20" ht="14.25" customHeight="1">
      <c r="A107" s="2"/>
      <c r="B107" s="451"/>
      <c r="C107" s="452">
        <v>29</v>
      </c>
      <c r="D107" s="453">
        <f t="shared" si="5"/>
        <v>6916164.9778866554</v>
      </c>
      <c r="E107" s="454">
        <f t="shared" si="13"/>
        <v>0.104</v>
      </c>
      <c r="F107" s="455">
        <f t="shared" si="6"/>
        <v>71400.359251093425</v>
      </c>
      <c r="G107" s="455">
        <f t="shared" si="7"/>
        <v>59940.096475017679</v>
      </c>
      <c r="H107" s="455">
        <f t="shared" si="0"/>
        <v>0</v>
      </c>
      <c r="I107" s="453">
        <f t="shared" si="1"/>
        <v>11460.262776075746</v>
      </c>
      <c r="J107" s="453">
        <f t="shared" si="15"/>
        <v>5690.82</v>
      </c>
      <c r="K107" s="453">
        <f t="shared" si="3"/>
        <v>576</v>
      </c>
      <c r="L107" s="453">
        <f t="shared" si="8"/>
        <v>77667.179251093417</v>
      </c>
      <c r="M107" s="453">
        <f t="shared" si="9"/>
        <v>6904704.7151105795</v>
      </c>
      <c r="N107" s="456">
        <v>0</v>
      </c>
      <c r="O107" s="35"/>
      <c r="P107" s="36">
        <f t="shared" si="4"/>
        <v>295295.28488942049</v>
      </c>
      <c r="Q107" s="2"/>
      <c r="R107" s="33">
        <f t="shared" si="10"/>
        <v>77667.179251093417</v>
      </c>
      <c r="S107" s="135">
        <f t="shared" si="11"/>
        <v>576</v>
      </c>
      <c r="T107" s="135">
        <f t="shared" si="12"/>
        <v>77667.179251093417</v>
      </c>
    </row>
    <row r="108" spans="1:20" ht="14.25" customHeight="1">
      <c r="A108" s="2"/>
      <c r="B108" s="451"/>
      <c r="C108" s="452">
        <v>30</v>
      </c>
      <c r="D108" s="453">
        <f t="shared" si="5"/>
        <v>6904704.7151105795</v>
      </c>
      <c r="E108" s="454">
        <f t="shared" si="13"/>
        <v>0.104</v>
      </c>
      <c r="F108" s="455">
        <f t="shared" si="6"/>
        <v>71400.359251093425</v>
      </c>
      <c r="G108" s="455">
        <f t="shared" si="7"/>
        <v>59840.774197625018</v>
      </c>
      <c r="H108" s="455">
        <f t="shared" si="0"/>
        <v>0</v>
      </c>
      <c r="I108" s="453">
        <f t="shared" si="1"/>
        <v>11559.585053468407</v>
      </c>
      <c r="J108" s="453">
        <f t="shared" si="15"/>
        <v>5690.82</v>
      </c>
      <c r="K108" s="453">
        <f t="shared" si="3"/>
        <v>576</v>
      </c>
      <c r="L108" s="453">
        <f t="shared" si="8"/>
        <v>77667.179251093417</v>
      </c>
      <c r="M108" s="453">
        <f t="shared" si="9"/>
        <v>6893145.1300571114</v>
      </c>
      <c r="N108" s="456">
        <v>0</v>
      </c>
      <c r="O108" s="35">
        <f>IF(D108&lt;2,0,IF($C$974=3,$I$981,0))</f>
        <v>0</v>
      </c>
      <c r="P108" s="36">
        <f t="shared" si="4"/>
        <v>306854.86994288862</v>
      </c>
      <c r="Q108" s="2"/>
      <c r="R108" s="33">
        <f t="shared" si="10"/>
        <v>77667.179251093417</v>
      </c>
      <c r="S108" s="135">
        <f t="shared" si="11"/>
        <v>576</v>
      </c>
      <c r="T108" s="135">
        <f t="shared" si="12"/>
        <v>77667.179251093417</v>
      </c>
    </row>
    <row r="109" spans="1:20" ht="14.25" customHeight="1">
      <c r="A109" s="2"/>
      <c r="B109" s="451"/>
      <c r="C109" s="452">
        <v>31</v>
      </c>
      <c r="D109" s="453">
        <f t="shared" si="5"/>
        <v>6893145.1300571114</v>
      </c>
      <c r="E109" s="454">
        <f t="shared" si="13"/>
        <v>0.104</v>
      </c>
      <c r="F109" s="455">
        <f t="shared" si="6"/>
        <v>71400.359251093425</v>
      </c>
      <c r="G109" s="455">
        <f t="shared" si="7"/>
        <v>59740.591127161628</v>
      </c>
      <c r="H109" s="455">
        <f t="shared" si="0"/>
        <v>0</v>
      </c>
      <c r="I109" s="453">
        <f t="shared" si="1"/>
        <v>11659.768123931797</v>
      </c>
      <c r="J109" s="453">
        <f t="shared" si="15"/>
        <v>5690.82</v>
      </c>
      <c r="K109" s="453">
        <f t="shared" si="3"/>
        <v>576</v>
      </c>
      <c r="L109" s="453">
        <f t="shared" si="8"/>
        <v>77667.179251093417</v>
      </c>
      <c r="M109" s="453">
        <f t="shared" si="9"/>
        <v>6881485.3619331792</v>
      </c>
      <c r="N109" s="456">
        <v>0</v>
      </c>
      <c r="O109" s="35"/>
      <c r="P109" s="36">
        <f t="shared" si="4"/>
        <v>318514.6380668208</v>
      </c>
      <c r="Q109" s="2"/>
      <c r="R109" s="33">
        <f t="shared" si="10"/>
        <v>77667.179251093417</v>
      </c>
      <c r="S109" s="135">
        <f t="shared" si="11"/>
        <v>576</v>
      </c>
      <c r="T109" s="135">
        <f t="shared" si="12"/>
        <v>77667.179251093417</v>
      </c>
    </row>
    <row r="110" spans="1:20" ht="14.25" customHeight="1">
      <c r="A110" s="2"/>
      <c r="B110" s="451"/>
      <c r="C110" s="452">
        <v>32</v>
      </c>
      <c r="D110" s="453">
        <f t="shared" si="5"/>
        <v>6881485.3619331792</v>
      </c>
      <c r="E110" s="454">
        <f t="shared" si="13"/>
        <v>0.104</v>
      </c>
      <c r="F110" s="455">
        <f t="shared" si="6"/>
        <v>71400.359251093425</v>
      </c>
      <c r="G110" s="455">
        <f t="shared" si="7"/>
        <v>59639.539803420885</v>
      </c>
      <c r="H110" s="455">
        <f t="shared" si="0"/>
        <v>0</v>
      </c>
      <c r="I110" s="453">
        <f t="shared" si="1"/>
        <v>11760.81944767254</v>
      </c>
      <c r="J110" s="453">
        <f t="shared" si="15"/>
        <v>5690.82</v>
      </c>
      <c r="K110" s="453">
        <f t="shared" si="3"/>
        <v>576</v>
      </c>
      <c r="L110" s="453">
        <f t="shared" si="8"/>
        <v>77667.179251093417</v>
      </c>
      <c r="M110" s="453">
        <f t="shared" si="9"/>
        <v>6869724.5424855063</v>
      </c>
      <c r="N110" s="456">
        <v>0</v>
      </c>
      <c r="O110" s="35">
        <f>IF(D110&lt;2,0,IF($C$974=3,$I$981,0))</f>
        <v>0</v>
      </c>
      <c r="P110" s="36">
        <f t="shared" si="4"/>
        <v>330275.45751449373</v>
      </c>
      <c r="Q110" s="2"/>
      <c r="R110" s="33">
        <f t="shared" si="10"/>
        <v>77667.179251093417</v>
      </c>
      <c r="S110" s="135">
        <f t="shared" si="11"/>
        <v>576</v>
      </c>
      <c r="T110" s="135">
        <f t="shared" si="12"/>
        <v>77667.179251093417</v>
      </c>
    </row>
    <row r="111" spans="1:20" ht="14.25" customHeight="1">
      <c r="A111" s="2"/>
      <c r="B111" s="451"/>
      <c r="C111" s="452">
        <v>33</v>
      </c>
      <c r="D111" s="453">
        <f t="shared" si="5"/>
        <v>6869724.5424855063</v>
      </c>
      <c r="E111" s="454">
        <f t="shared" si="13"/>
        <v>0.104</v>
      </c>
      <c r="F111" s="455">
        <f t="shared" si="6"/>
        <v>71400.359251093425</v>
      </c>
      <c r="G111" s="455">
        <f t="shared" si="7"/>
        <v>59537.612701541053</v>
      </c>
      <c r="H111" s="455">
        <f t="shared" si="0"/>
        <v>0</v>
      </c>
      <c r="I111" s="453">
        <f t="shared" si="1"/>
        <v>11862.746549552372</v>
      </c>
      <c r="J111" s="453">
        <f t="shared" si="15"/>
        <v>5690.82</v>
      </c>
      <c r="K111" s="453">
        <f t="shared" si="3"/>
        <v>576</v>
      </c>
      <c r="L111" s="453">
        <f t="shared" si="8"/>
        <v>77667.179251093417</v>
      </c>
      <c r="M111" s="453">
        <f t="shared" si="9"/>
        <v>6857861.795935954</v>
      </c>
      <c r="N111" s="456">
        <v>0</v>
      </c>
      <c r="O111" s="35"/>
      <c r="P111" s="36">
        <f t="shared" si="4"/>
        <v>342138.20406404603</v>
      </c>
      <c r="Q111" s="2"/>
      <c r="R111" s="33">
        <f t="shared" si="10"/>
        <v>77667.179251093417</v>
      </c>
      <c r="S111" s="135">
        <f t="shared" si="11"/>
        <v>576</v>
      </c>
      <c r="T111" s="135">
        <f t="shared" si="12"/>
        <v>77667.179251093417</v>
      </c>
    </row>
    <row r="112" spans="1:20" ht="14.25" customHeight="1">
      <c r="A112" s="2"/>
      <c r="B112" s="451"/>
      <c r="C112" s="452">
        <v>34</v>
      </c>
      <c r="D112" s="453">
        <f t="shared" si="5"/>
        <v>6857861.795935954</v>
      </c>
      <c r="E112" s="454">
        <f t="shared" si="13"/>
        <v>0.104</v>
      </c>
      <c r="F112" s="455">
        <f t="shared" si="6"/>
        <v>71400.359251093425</v>
      </c>
      <c r="G112" s="455">
        <f t="shared" si="7"/>
        <v>59434.802231444934</v>
      </c>
      <c r="H112" s="455">
        <f t="shared" si="0"/>
        <v>0</v>
      </c>
      <c r="I112" s="453">
        <f t="shared" si="1"/>
        <v>11965.557019648491</v>
      </c>
      <c r="J112" s="453">
        <f t="shared" si="15"/>
        <v>5690.82</v>
      </c>
      <c r="K112" s="453">
        <f t="shared" si="3"/>
        <v>576</v>
      </c>
      <c r="L112" s="453">
        <f t="shared" si="8"/>
        <v>77667.179251093417</v>
      </c>
      <c r="M112" s="453">
        <f t="shared" si="9"/>
        <v>6845896.2389163058</v>
      </c>
      <c r="N112" s="456">
        <v>0</v>
      </c>
      <c r="O112" s="35">
        <f>IF(D112&lt;2,0,IF($C$974=3,$I$981,0))</f>
        <v>0</v>
      </c>
      <c r="P112" s="36">
        <f t="shared" si="4"/>
        <v>354103.76108369417</v>
      </c>
      <c r="Q112" s="2"/>
      <c r="R112" s="33">
        <f t="shared" si="10"/>
        <v>77667.179251093417</v>
      </c>
      <c r="S112" s="135">
        <f t="shared" si="11"/>
        <v>576</v>
      </c>
      <c r="T112" s="135">
        <f t="shared" si="12"/>
        <v>77667.179251093417</v>
      </c>
    </row>
    <row r="113" spans="1:20" ht="14.25" customHeight="1">
      <c r="A113" s="2"/>
      <c r="B113" s="451"/>
      <c r="C113" s="452">
        <v>35</v>
      </c>
      <c r="D113" s="453">
        <f t="shared" si="5"/>
        <v>6845896.2389163058</v>
      </c>
      <c r="E113" s="454">
        <f t="shared" si="13"/>
        <v>0.104</v>
      </c>
      <c r="F113" s="455">
        <f t="shared" si="6"/>
        <v>71400.359251093425</v>
      </c>
      <c r="G113" s="455">
        <f t="shared" si="7"/>
        <v>59331.100737274646</v>
      </c>
      <c r="H113" s="455">
        <f t="shared" si="0"/>
        <v>0</v>
      </c>
      <c r="I113" s="453">
        <f t="shared" si="1"/>
        <v>12069.258513818779</v>
      </c>
      <c r="J113" s="453">
        <f t="shared" si="15"/>
        <v>5690.82</v>
      </c>
      <c r="K113" s="453">
        <f t="shared" si="3"/>
        <v>576</v>
      </c>
      <c r="L113" s="453">
        <f t="shared" si="8"/>
        <v>77667.179251093417</v>
      </c>
      <c r="M113" s="453">
        <f t="shared" si="9"/>
        <v>6833826.9804024873</v>
      </c>
      <c r="N113" s="456">
        <v>0</v>
      </c>
      <c r="O113" s="35"/>
      <c r="P113" s="36">
        <f t="shared" si="4"/>
        <v>366173.01959751267</v>
      </c>
      <c r="Q113" s="2"/>
      <c r="R113" s="33">
        <f t="shared" si="10"/>
        <v>77667.179251093417</v>
      </c>
      <c r="S113" s="135">
        <f t="shared" si="11"/>
        <v>576</v>
      </c>
      <c r="T113" s="135">
        <f t="shared" si="12"/>
        <v>77667.179251093417</v>
      </c>
    </row>
    <row r="114" spans="1:20" ht="14.25" customHeight="1">
      <c r="A114" s="2"/>
      <c r="B114" s="451"/>
      <c r="C114" s="452">
        <v>36</v>
      </c>
      <c r="D114" s="453">
        <f t="shared" si="5"/>
        <v>6833826.9804024873</v>
      </c>
      <c r="E114" s="454">
        <f t="shared" si="13"/>
        <v>0.104</v>
      </c>
      <c r="F114" s="455">
        <f t="shared" si="6"/>
        <v>71400.359251093425</v>
      </c>
      <c r="G114" s="455">
        <f t="shared" si="7"/>
        <v>59226.500496821551</v>
      </c>
      <c r="H114" s="455">
        <f t="shared" si="0"/>
        <v>0</v>
      </c>
      <c r="I114" s="453">
        <f t="shared" si="1"/>
        <v>12173.858754271874</v>
      </c>
      <c r="J114" s="453">
        <f t="shared" si="15"/>
        <v>5690.82</v>
      </c>
      <c r="K114" s="453">
        <f t="shared" si="3"/>
        <v>576</v>
      </c>
      <c r="L114" s="453">
        <f t="shared" si="8"/>
        <v>77667.179251093417</v>
      </c>
      <c r="M114" s="453">
        <f t="shared" si="9"/>
        <v>6821653.1216482157</v>
      </c>
      <c r="N114" s="456">
        <v>0</v>
      </c>
      <c r="O114" s="35">
        <f>IF(D114&lt;2,0,IF($C$974=3,$I$981,0))</f>
        <v>0</v>
      </c>
      <c r="P114" s="36">
        <f t="shared" si="4"/>
        <v>378346.87835178431</v>
      </c>
      <c r="Q114" s="2"/>
      <c r="R114" s="33">
        <f t="shared" si="10"/>
        <v>77667.179251093417</v>
      </c>
      <c r="S114" s="135">
        <f t="shared" si="11"/>
        <v>576</v>
      </c>
      <c r="T114" s="135">
        <f t="shared" si="12"/>
        <v>77667.179251093417</v>
      </c>
    </row>
    <row r="115" spans="1:20" ht="14.25" customHeight="1">
      <c r="A115" s="2"/>
      <c r="B115" s="457">
        <v>4</v>
      </c>
      <c r="C115" s="458">
        <v>37</v>
      </c>
      <c r="D115" s="459">
        <f t="shared" si="5"/>
        <v>6821653.1216482157</v>
      </c>
      <c r="E115" s="460">
        <f>IF(D115&lt;2,0,E114)</f>
        <v>0.104</v>
      </c>
      <c r="F115" s="461">
        <f t="shared" si="6"/>
        <v>71400.359251093425</v>
      </c>
      <c r="G115" s="461">
        <f t="shared" si="7"/>
        <v>59120.993720951199</v>
      </c>
      <c r="H115" s="461">
        <f t="shared" si="0"/>
        <v>0</v>
      </c>
      <c r="I115" s="459">
        <f t="shared" si="1"/>
        <v>12279.365530142226</v>
      </c>
      <c r="J115" s="459">
        <f>IF(D115&lt;2,0,TRUNC(((D115*$E$57)/1000)+IF(AND($D$343&lt;&gt;2,$G$974=1),(((($E$29-$E$35)*$E$59)/1000)*(1+$K$996)+($K$995*(1+$K$996))),((($E$29*$E$59)/1000)*(1+$K$996)+($K$995*(1+$K$996)))),2))</f>
        <v>5607.18</v>
      </c>
      <c r="K115" s="459">
        <f t="shared" si="3"/>
        <v>576</v>
      </c>
      <c r="L115" s="459">
        <f t="shared" si="8"/>
        <v>77583.539251093433</v>
      </c>
      <c r="M115" s="459">
        <f t="shared" si="9"/>
        <v>6809373.7561180731</v>
      </c>
      <c r="N115" s="462">
        <v>0</v>
      </c>
      <c r="O115" s="37"/>
      <c r="P115" s="38">
        <f t="shared" si="4"/>
        <v>390626.24388192687</v>
      </c>
      <c r="Q115" s="2"/>
      <c r="R115" s="33">
        <f t="shared" si="10"/>
        <v>77583.539251093433</v>
      </c>
      <c r="S115" s="135">
        <f t="shared" si="11"/>
        <v>576</v>
      </c>
      <c r="T115" s="135">
        <f t="shared" si="12"/>
        <v>77583.539251093433</v>
      </c>
    </row>
    <row r="116" spans="1:20" ht="14.25" customHeight="1">
      <c r="A116" s="2"/>
      <c r="B116" s="451"/>
      <c r="C116" s="452">
        <v>38</v>
      </c>
      <c r="D116" s="453">
        <f t="shared" si="5"/>
        <v>6809373.7561180731</v>
      </c>
      <c r="E116" s="454">
        <f t="shared" si="13"/>
        <v>0.104</v>
      </c>
      <c r="F116" s="455">
        <f t="shared" si="6"/>
        <v>71400.359251093425</v>
      </c>
      <c r="G116" s="455">
        <f t="shared" si="7"/>
        <v>59014.572553023296</v>
      </c>
      <c r="H116" s="455">
        <f t="shared" si="0"/>
        <v>0</v>
      </c>
      <c r="I116" s="453">
        <f t="shared" si="1"/>
        <v>12385.786698070129</v>
      </c>
      <c r="J116" s="453">
        <f t="shared" ref="J116:J126" si="16">IF(D116&lt;2,0,TRUNC((($D$115*$E$57)/1000)+IF(AND($D$343&lt;&gt;2,$G$974=1),(((($E$29-$E$35)*$E$59)/1000)*(1+$K$996)+($K$995*(1+$K$996))),((($E$29*$E$59)/1000)*(1+$K$996)+($K$995*(1+$K$996)))),2))</f>
        <v>5607.18</v>
      </c>
      <c r="K116" s="453">
        <f t="shared" si="3"/>
        <v>576</v>
      </c>
      <c r="L116" s="453">
        <f t="shared" si="8"/>
        <v>77583.539251093433</v>
      </c>
      <c r="M116" s="453">
        <f t="shared" si="9"/>
        <v>6796987.9694200028</v>
      </c>
      <c r="N116" s="456">
        <v>0</v>
      </c>
      <c r="O116" s="35">
        <f>IF(D116&lt;2,0,IF($C$974=3,$I$981,0))</f>
        <v>0</v>
      </c>
      <c r="P116" s="36">
        <f t="shared" si="4"/>
        <v>403012.03057999723</v>
      </c>
      <c r="Q116" s="2"/>
      <c r="R116" s="33">
        <f t="shared" si="10"/>
        <v>77583.539251093433</v>
      </c>
      <c r="S116" s="135">
        <f t="shared" si="11"/>
        <v>576</v>
      </c>
      <c r="T116" s="135">
        <f t="shared" si="12"/>
        <v>77583.539251093433</v>
      </c>
    </row>
    <row r="117" spans="1:20" ht="14.25" customHeight="1">
      <c r="A117" s="2"/>
      <c r="B117" s="451"/>
      <c r="C117" s="452">
        <v>39</v>
      </c>
      <c r="D117" s="453">
        <f t="shared" si="5"/>
        <v>6796987.9694200028</v>
      </c>
      <c r="E117" s="454">
        <f t="shared" si="13"/>
        <v>0.104</v>
      </c>
      <c r="F117" s="455">
        <f t="shared" si="6"/>
        <v>71400.359251093425</v>
      </c>
      <c r="G117" s="455">
        <f t="shared" si="7"/>
        <v>58907.229068306689</v>
      </c>
      <c r="H117" s="455">
        <f t="shared" si="0"/>
        <v>0</v>
      </c>
      <c r="I117" s="453">
        <f t="shared" si="1"/>
        <v>12493.130182786736</v>
      </c>
      <c r="J117" s="453">
        <f t="shared" si="16"/>
        <v>5607.18</v>
      </c>
      <c r="K117" s="453">
        <f t="shared" si="3"/>
        <v>576</v>
      </c>
      <c r="L117" s="453">
        <f t="shared" si="8"/>
        <v>77583.539251093433</v>
      </c>
      <c r="M117" s="453">
        <f t="shared" si="9"/>
        <v>6784494.8392372159</v>
      </c>
      <c r="N117" s="456">
        <v>0</v>
      </c>
      <c r="O117" s="35"/>
      <c r="P117" s="36">
        <f t="shared" si="4"/>
        <v>415505.16076278407</v>
      </c>
      <c r="Q117" s="2"/>
      <c r="R117" s="33">
        <f t="shared" si="10"/>
        <v>77583.539251093433</v>
      </c>
      <c r="S117" s="135">
        <f t="shared" si="11"/>
        <v>576</v>
      </c>
      <c r="T117" s="135">
        <f t="shared" si="12"/>
        <v>77583.539251093433</v>
      </c>
    </row>
    <row r="118" spans="1:20" ht="14.25" customHeight="1">
      <c r="A118" s="2"/>
      <c r="B118" s="451"/>
      <c r="C118" s="452">
        <v>40</v>
      </c>
      <c r="D118" s="453">
        <f t="shared" si="5"/>
        <v>6784494.8392372159</v>
      </c>
      <c r="E118" s="454">
        <f t="shared" si="13"/>
        <v>0.104</v>
      </c>
      <c r="F118" s="455">
        <f t="shared" si="6"/>
        <v>71400.359251093425</v>
      </c>
      <c r="G118" s="455">
        <f t="shared" si="7"/>
        <v>58798.955273389205</v>
      </c>
      <c r="H118" s="455">
        <f t="shared" si="0"/>
        <v>0</v>
      </c>
      <c r="I118" s="453">
        <f t="shared" si="1"/>
        <v>12601.40397770422</v>
      </c>
      <c r="J118" s="453">
        <f t="shared" si="16"/>
        <v>5607.18</v>
      </c>
      <c r="K118" s="453">
        <f t="shared" si="3"/>
        <v>576</v>
      </c>
      <c r="L118" s="453">
        <f t="shared" si="8"/>
        <v>77583.539251093433</v>
      </c>
      <c r="M118" s="453">
        <f t="shared" si="9"/>
        <v>6771893.4352595117</v>
      </c>
      <c r="N118" s="456">
        <v>0</v>
      </c>
      <c r="O118" s="35">
        <f>IF(D118&lt;2,0,IF($C$974=3,$I$981,0))</f>
        <v>0</v>
      </c>
      <c r="P118" s="36">
        <f t="shared" si="4"/>
        <v>428106.56474048831</v>
      </c>
      <c r="Q118" s="2"/>
      <c r="R118" s="33">
        <f t="shared" si="10"/>
        <v>77583.539251093433</v>
      </c>
      <c r="S118" s="135">
        <f t="shared" si="11"/>
        <v>576</v>
      </c>
      <c r="T118" s="135">
        <f t="shared" si="12"/>
        <v>77583.539251093433</v>
      </c>
    </row>
    <row r="119" spans="1:20" ht="14.25" customHeight="1">
      <c r="A119" s="2"/>
      <c r="B119" s="451"/>
      <c r="C119" s="452">
        <v>41</v>
      </c>
      <c r="D119" s="453">
        <f t="shared" si="5"/>
        <v>6771893.4352595117</v>
      </c>
      <c r="E119" s="454">
        <f t="shared" si="13"/>
        <v>0.104</v>
      </c>
      <c r="F119" s="455">
        <f t="shared" si="6"/>
        <v>71400.359251093425</v>
      </c>
      <c r="G119" s="455">
        <f t="shared" si="7"/>
        <v>58689.743105582435</v>
      </c>
      <c r="H119" s="455">
        <f t="shared" si="0"/>
        <v>0</v>
      </c>
      <c r="I119" s="453">
        <f t="shared" si="1"/>
        <v>12710.61614551099</v>
      </c>
      <c r="J119" s="453">
        <f t="shared" si="16"/>
        <v>5607.18</v>
      </c>
      <c r="K119" s="453">
        <f t="shared" si="3"/>
        <v>576</v>
      </c>
      <c r="L119" s="453">
        <f t="shared" si="8"/>
        <v>77583.539251093433</v>
      </c>
      <c r="M119" s="453">
        <f t="shared" si="9"/>
        <v>6759182.8191140005</v>
      </c>
      <c r="N119" s="456">
        <v>0</v>
      </c>
      <c r="O119" s="35"/>
      <c r="P119" s="36">
        <f t="shared" si="4"/>
        <v>440817.18088599946</v>
      </c>
      <c r="Q119" s="2"/>
      <c r="R119" s="33">
        <f t="shared" si="10"/>
        <v>77583.539251093433</v>
      </c>
      <c r="S119" s="135">
        <f t="shared" si="11"/>
        <v>576</v>
      </c>
      <c r="T119" s="135">
        <f t="shared" si="12"/>
        <v>77583.539251093433</v>
      </c>
    </row>
    <row r="120" spans="1:20" ht="14.25" customHeight="1">
      <c r="A120" s="2"/>
      <c r="B120" s="451"/>
      <c r="C120" s="452">
        <v>42</v>
      </c>
      <c r="D120" s="453">
        <f t="shared" si="5"/>
        <v>6759182.8191140005</v>
      </c>
      <c r="E120" s="454">
        <f t="shared" si="13"/>
        <v>0.104</v>
      </c>
      <c r="F120" s="455">
        <f t="shared" si="6"/>
        <v>71400.359251093425</v>
      </c>
      <c r="G120" s="455">
        <f t="shared" si="7"/>
        <v>58579.584432321339</v>
      </c>
      <c r="H120" s="455">
        <f t="shared" si="0"/>
        <v>0</v>
      </c>
      <c r="I120" s="453">
        <f t="shared" si="1"/>
        <v>12820.774818772086</v>
      </c>
      <c r="J120" s="453">
        <f t="shared" si="16"/>
        <v>5607.18</v>
      </c>
      <c r="K120" s="453">
        <f t="shared" si="3"/>
        <v>576</v>
      </c>
      <c r="L120" s="453">
        <f t="shared" si="8"/>
        <v>77583.539251093433</v>
      </c>
      <c r="M120" s="453">
        <f t="shared" si="9"/>
        <v>6746362.0442952281</v>
      </c>
      <c r="N120" s="456">
        <v>0</v>
      </c>
      <c r="O120" s="35">
        <f>IF(D120&lt;2,0,IF($C$974=3,$I$981,0))</f>
        <v>0</v>
      </c>
      <c r="P120" s="36">
        <f t="shared" si="4"/>
        <v>453637.95570477191</v>
      </c>
      <c r="Q120" s="2"/>
      <c r="R120" s="33">
        <f t="shared" si="10"/>
        <v>77583.539251093433</v>
      </c>
      <c r="S120" s="135">
        <f t="shared" si="11"/>
        <v>576</v>
      </c>
      <c r="T120" s="135">
        <f t="shared" si="12"/>
        <v>77583.539251093433</v>
      </c>
    </row>
    <row r="121" spans="1:20" ht="14.25" customHeight="1">
      <c r="A121" s="2"/>
      <c r="B121" s="451"/>
      <c r="C121" s="452">
        <v>43</v>
      </c>
      <c r="D121" s="453">
        <f t="shared" si="5"/>
        <v>6746362.0442952281</v>
      </c>
      <c r="E121" s="454">
        <f t="shared" si="13"/>
        <v>0.104</v>
      </c>
      <c r="F121" s="455">
        <f t="shared" si="6"/>
        <v>71400.359251093425</v>
      </c>
      <c r="G121" s="455">
        <f t="shared" si="7"/>
        <v>58468.471050558641</v>
      </c>
      <c r="H121" s="455">
        <f t="shared" si="0"/>
        <v>0</v>
      </c>
      <c r="I121" s="453">
        <f t="shared" si="1"/>
        <v>12931.888200534784</v>
      </c>
      <c r="J121" s="453">
        <f t="shared" si="16"/>
        <v>5607.18</v>
      </c>
      <c r="K121" s="453">
        <f t="shared" si="3"/>
        <v>576</v>
      </c>
      <c r="L121" s="453">
        <f t="shared" si="8"/>
        <v>77583.539251093433</v>
      </c>
      <c r="M121" s="453">
        <f t="shared" si="9"/>
        <v>6733430.1560946936</v>
      </c>
      <c r="N121" s="456">
        <v>0</v>
      </c>
      <c r="O121" s="35"/>
      <c r="P121" s="36">
        <f t="shared" si="4"/>
        <v>466569.84390530642</v>
      </c>
      <c r="Q121" s="2"/>
      <c r="R121" s="33">
        <f t="shared" si="10"/>
        <v>77583.539251093433</v>
      </c>
      <c r="S121" s="135">
        <f t="shared" si="11"/>
        <v>576</v>
      </c>
      <c r="T121" s="135">
        <f t="shared" si="12"/>
        <v>77583.539251093433</v>
      </c>
    </row>
    <row r="122" spans="1:20" ht="14.25" customHeight="1">
      <c r="A122" s="2"/>
      <c r="B122" s="451"/>
      <c r="C122" s="452">
        <v>44</v>
      </c>
      <c r="D122" s="453">
        <f t="shared" si="5"/>
        <v>6733430.1560946936</v>
      </c>
      <c r="E122" s="454">
        <f t="shared" si="13"/>
        <v>0.104</v>
      </c>
      <c r="F122" s="455">
        <f t="shared" si="6"/>
        <v>71400.359251093425</v>
      </c>
      <c r="G122" s="455">
        <f t="shared" si="7"/>
        <v>58356.39468615401</v>
      </c>
      <c r="H122" s="455">
        <f t="shared" si="0"/>
        <v>0</v>
      </c>
      <c r="I122" s="453">
        <f t="shared" si="1"/>
        <v>13043.964564939415</v>
      </c>
      <c r="J122" s="453">
        <f t="shared" si="16"/>
        <v>5607.18</v>
      </c>
      <c r="K122" s="453">
        <f t="shared" si="3"/>
        <v>576</v>
      </c>
      <c r="L122" s="453">
        <f t="shared" si="8"/>
        <v>77583.539251093433</v>
      </c>
      <c r="M122" s="453">
        <f t="shared" si="9"/>
        <v>6720386.1915297545</v>
      </c>
      <c r="N122" s="456">
        <v>0</v>
      </c>
      <c r="O122" s="35">
        <f>IF(D122&lt;2,0,IF($C$974=3,$I$981,0))</f>
        <v>0</v>
      </c>
      <c r="P122" s="36">
        <f t="shared" si="4"/>
        <v>479613.80847024545</v>
      </c>
      <c r="Q122" s="2"/>
      <c r="R122" s="33">
        <f t="shared" si="10"/>
        <v>77583.539251093433</v>
      </c>
      <c r="S122" s="135">
        <f t="shared" si="11"/>
        <v>576</v>
      </c>
      <c r="T122" s="135">
        <f t="shared" si="12"/>
        <v>77583.539251093433</v>
      </c>
    </row>
    <row r="123" spans="1:20" ht="14.25" customHeight="1">
      <c r="A123" s="2"/>
      <c r="B123" s="451"/>
      <c r="C123" s="452">
        <v>45</v>
      </c>
      <c r="D123" s="453">
        <f t="shared" si="5"/>
        <v>6720386.1915297545</v>
      </c>
      <c r="E123" s="454">
        <f t="shared" si="13"/>
        <v>0.104</v>
      </c>
      <c r="F123" s="455">
        <f t="shared" si="6"/>
        <v>71400.359251093425</v>
      </c>
      <c r="G123" s="455">
        <f t="shared" si="7"/>
        <v>58243.346993257874</v>
      </c>
      <c r="H123" s="455">
        <f t="shared" si="0"/>
        <v>0</v>
      </c>
      <c r="I123" s="453">
        <f t="shared" si="1"/>
        <v>13157.012257835551</v>
      </c>
      <c r="J123" s="453">
        <f t="shared" si="16"/>
        <v>5607.18</v>
      </c>
      <c r="K123" s="453">
        <f t="shared" si="3"/>
        <v>576</v>
      </c>
      <c r="L123" s="453">
        <f t="shared" si="8"/>
        <v>77583.539251093433</v>
      </c>
      <c r="M123" s="453">
        <f t="shared" si="9"/>
        <v>6707229.1792719187</v>
      </c>
      <c r="N123" s="456">
        <v>0</v>
      </c>
      <c r="O123" s="35"/>
      <c r="P123" s="36">
        <f t="shared" si="4"/>
        <v>492770.82072808128</v>
      </c>
      <c r="Q123" s="2"/>
      <c r="R123" s="33">
        <f t="shared" si="10"/>
        <v>77583.539251093433</v>
      </c>
      <c r="S123" s="135">
        <f t="shared" si="11"/>
        <v>576</v>
      </c>
      <c r="T123" s="135">
        <f t="shared" si="12"/>
        <v>77583.539251093433</v>
      </c>
    </row>
    <row r="124" spans="1:20" ht="14.25" customHeight="1">
      <c r="A124" s="2"/>
      <c r="B124" s="451"/>
      <c r="C124" s="452">
        <v>46</v>
      </c>
      <c r="D124" s="453">
        <f t="shared" si="5"/>
        <v>6707229.1792719187</v>
      </c>
      <c r="E124" s="454">
        <f t="shared" si="13"/>
        <v>0.104</v>
      </c>
      <c r="F124" s="455">
        <f t="shared" si="6"/>
        <v>71400.359251093425</v>
      </c>
      <c r="G124" s="455">
        <f t="shared" si="7"/>
        <v>58129.319553689958</v>
      </c>
      <c r="H124" s="455">
        <f t="shared" si="0"/>
        <v>0</v>
      </c>
      <c r="I124" s="453">
        <f t="shared" si="1"/>
        <v>13271.039697403467</v>
      </c>
      <c r="J124" s="453">
        <f t="shared" si="16"/>
        <v>5607.18</v>
      </c>
      <c r="K124" s="453">
        <f t="shared" si="3"/>
        <v>576</v>
      </c>
      <c r="L124" s="453">
        <f t="shared" si="8"/>
        <v>77583.539251093433</v>
      </c>
      <c r="M124" s="453">
        <f t="shared" si="9"/>
        <v>6693958.1395745156</v>
      </c>
      <c r="N124" s="456">
        <v>0</v>
      </c>
      <c r="O124" s="35">
        <f>IF(D124&lt;2,0,IF($C$974=3,$I$981,0))</f>
        <v>0</v>
      </c>
      <c r="P124" s="36">
        <f t="shared" si="4"/>
        <v>506041.86042548437</v>
      </c>
      <c r="Q124" s="2"/>
      <c r="R124" s="33">
        <f t="shared" si="10"/>
        <v>77583.539251093433</v>
      </c>
      <c r="S124" s="135">
        <f t="shared" si="11"/>
        <v>576</v>
      </c>
      <c r="T124" s="135">
        <f t="shared" si="12"/>
        <v>77583.539251093433</v>
      </c>
    </row>
    <row r="125" spans="1:20" ht="14.25" customHeight="1">
      <c r="A125" s="2"/>
      <c r="B125" s="451"/>
      <c r="C125" s="452">
        <v>47</v>
      </c>
      <c r="D125" s="453">
        <f t="shared" si="5"/>
        <v>6693958.1395745156</v>
      </c>
      <c r="E125" s="454">
        <f t="shared" si="13"/>
        <v>0.104</v>
      </c>
      <c r="F125" s="455">
        <f t="shared" si="6"/>
        <v>71400.359251093425</v>
      </c>
      <c r="G125" s="455">
        <f t="shared" si="7"/>
        <v>58014.303876312464</v>
      </c>
      <c r="H125" s="455">
        <f t="shared" si="0"/>
        <v>0</v>
      </c>
      <c r="I125" s="453">
        <f t="shared" si="1"/>
        <v>13386.055374780961</v>
      </c>
      <c r="J125" s="453">
        <f t="shared" si="16"/>
        <v>5607.18</v>
      </c>
      <c r="K125" s="453">
        <f t="shared" si="3"/>
        <v>576</v>
      </c>
      <c r="L125" s="453">
        <f t="shared" si="8"/>
        <v>77583.539251093433</v>
      </c>
      <c r="M125" s="453">
        <f t="shared" si="9"/>
        <v>6680572.084199735</v>
      </c>
      <c r="N125" s="456">
        <v>0</v>
      </c>
      <c r="O125" s="35"/>
      <c r="P125" s="36">
        <f t="shared" si="4"/>
        <v>519427.91580026504</v>
      </c>
      <c r="Q125" s="2"/>
      <c r="R125" s="33">
        <f t="shared" si="10"/>
        <v>77583.539251093433</v>
      </c>
      <c r="S125" s="135">
        <f t="shared" si="11"/>
        <v>576</v>
      </c>
      <c r="T125" s="135">
        <f t="shared" si="12"/>
        <v>77583.539251093433</v>
      </c>
    </row>
    <row r="126" spans="1:20" ht="14.25" customHeight="1">
      <c r="A126" s="2"/>
      <c r="B126" s="451"/>
      <c r="C126" s="452">
        <v>48</v>
      </c>
      <c r="D126" s="453">
        <f t="shared" si="5"/>
        <v>6680572.084199735</v>
      </c>
      <c r="E126" s="454">
        <f t="shared" si="13"/>
        <v>0.104</v>
      </c>
      <c r="F126" s="455">
        <f t="shared" si="6"/>
        <v>71400.359251093425</v>
      </c>
      <c r="G126" s="455">
        <f t="shared" si="7"/>
        <v>57898.291396397697</v>
      </c>
      <c r="H126" s="455">
        <f t="shared" si="0"/>
        <v>0</v>
      </c>
      <c r="I126" s="453">
        <f t="shared" si="1"/>
        <v>13502.067854695728</v>
      </c>
      <c r="J126" s="453">
        <f t="shared" si="16"/>
        <v>5607.18</v>
      </c>
      <c r="K126" s="453">
        <f t="shared" si="3"/>
        <v>576</v>
      </c>
      <c r="L126" s="453">
        <f t="shared" si="8"/>
        <v>77583.539251093433</v>
      </c>
      <c r="M126" s="453">
        <f t="shared" si="9"/>
        <v>6667070.016345039</v>
      </c>
      <c r="N126" s="456">
        <v>0</v>
      </c>
      <c r="O126" s="35">
        <f>IF(D126&lt;2,0,IF($C$974=3,$I$981,0))</f>
        <v>0</v>
      </c>
      <c r="P126" s="36">
        <f t="shared" si="4"/>
        <v>532929.98365496099</v>
      </c>
      <c r="Q126" s="2"/>
      <c r="R126" s="33">
        <f t="shared" si="10"/>
        <v>77583.539251093433</v>
      </c>
      <c r="S126" s="135">
        <f t="shared" si="11"/>
        <v>576</v>
      </c>
      <c r="T126" s="135">
        <f t="shared" si="12"/>
        <v>77583.539251093433</v>
      </c>
    </row>
    <row r="127" spans="1:20" ht="14.25" customHeight="1">
      <c r="A127" s="2"/>
      <c r="B127" s="457">
        <v>5</v>
      </c>
      <c r="C127" s="458">
        <v>49</v>
      </c>
      <c r="D127" s="459">
        <f t="shared" si="5"/>
        <v>6667070.016345039</v>
      </c>
      <c r="E127" s="460">
        <f>IF(D127&lt;2,0,E126)</f>
        <v>0.104</v>
      </c>
      <c r="F127" s="461">
        <f t="shared" si="6"/>
        <v>71400.359251093425</v>
      </c>
      <c r="G127" s="461">
        <f t="shared" si="7"/>
        <v>57781.273474990332</v>
      </c>
      <c r="H127" s="461">
        <f t="shared" si="0"/>
        <v>0</v>
      </c>
      <c r="I127" s="459">
        <f t="shared" si="1"/>
        <v>13619.085776103093</v>
      </c>
      <c r="J127" s="459">
        <f t="shared" ref="J127:J138" si="17">IF(D127&lt;2,0,TRUNC((($D$127*$E$57)/1000)+IF(AND($D$343&lt;&gt;2,$G$974=1),(((($E$29-$E$35)*$E$59)/1000)*(1+$K$996)+($K$995*(1+$K$996))),((($E$29*$E$59)/1000)*(1+$K$996)+($K$995*(1+$K$996)))),2))</f>
        <v>5514.43</v>
      </c>
      <c r="K127" s="459">
        <f t="shared" si="3"/>
        <v>576</v>
      </c>
      <c r="L127" s="459">
        <f t="shared" si="8"/>
        <v>77490.789251093433</v>
      </c>
      <c r="M127" s="459">
        <f t="shared" si="9"/>
        <v>6653450.9305689363</v>
      </c>
      <c r="N127" s="462">
        <v>0</v>
      </c>
      <c r="O127" s="37"/>
      <c r="P127" s="38">
        <f t="shared" si="4"/>
        <v>546549.06943106372</v>
      </c>
      <c r="Q127" s="2"/>
      <c r="R127" s="33">
        <f t="shared" si="10"/>
        <v>77490.789251093433</v>
      </c>
      <c r="S127" s="135">
        <f t="shared" si="11"/>
        <v>576</v>
      </c>
      <c r="T127" s="135">
        <f t="shared" si="12"/>
        <v>77490.789251093433</v>
      </c>
    </row>
    <row r="128" spans="1:20" ht="14.25" customHeight="1">
      <c r="A128" s="2"/>
      <c r="B128" s="451"/>
      <c r="C128" s="452">
        <v>50</v>
      </c>
      <c r="D128" s="453">
        <f t="shared" si="5"/>
        <v>6653450.9305689363</v>
      </c>
      <c r="E128" s="454">
        <f t="shared" si="13"/>
        <v>0.104</v>
      </c>
      <c r="F128" s="455">
        <f t="shared" si="6"/>
        <v>71400.359251093425</v>
      </c>
      <c r="G128" s="455">
        <f t="shared" si="7"/>
        <v>57663.241398264108</v>
      </c>
      <c r="H128" s="455">
        <f t="shared" si="0"/>
        <v>0</v>
      </c>
      <c r="I128" s="453">
        <f t="shared" si="1"/>
        <v>13737.117852829317</v>
      </c>
      <c r="J128" s="453">
        <f t="shared" si="17"/>
        <v>5514.43</v>
      </c>
      <c r="K128" s="453">
        <f t="shared" si="3"/>
        <v>576</v>
      </c>
      <c r="L128" s="453">
        <f t="shared" si="8"/>
        <v>77490.789251093433</v>
      </c>
      <c r="M128" s="453">
        <f t="shared" si="9"/>
        <v>6639713.8127161069</v>
      </c>
      <c r="N128" s="456">
        <v>0</v>
      </c>
      <c r="O128" s="35">
        <f>IF(D128&lt;2,0,IF($C$974=3,$I$981,0))</f>
        <v>0</v>
      </c>
      <c r="P128" s="36">
        <f t="shared" si="4"/>
        <v>560286.18728389312</v>
      </c>
      <c r="Q128" s="2"/>
      <c r="R128" s="33">
        <f t="shared" si="10"/>
        <v>77490.789251093433</v>
      </c>
      <c r="S128" s="135">
        <f t="shared" si="11"/>
        <v>576</v>
      </c>
      <c r="T128" s="135">
        <f t="shared" si="12"/>
        <v>77490.789251093433</v>
      </c>
    </row>
    <row r="129" spans="1:20" ht="14.25" customHeight="1">
      <c r="A129" s="2"/>
      <c r="B129" s="451"/>
      <c r="C129" s="452">
        <v>51</v>
      </c>
      <c r="D129" s="453">
        <f t="shared" si="5"/>
        <v>6639713.8127161069</v>
      </c>
      <c r="E129" s="454">
        <f t="shared" si="13"/>
        <v>0.104</v>
      </c>
      <c r="F129" s="455">
        <f t="shared" si="6"/>
        <v>71400.359251093425</v>
      </c>
      <c r="G129" s="455">
        <f t="shared" si="7"/>
        <v>57544.186376872924</v>
      </c>
      <c r="H129" s="455">
        <f t="shared" si="0"/>
        <v>0</v>
      </c>
      <c r="I129" s="453">
        <f t="shared" si="1"/>
        <v>13856.172874220501</v>
      </c>
      <c r="J129" s="453">
        <f t="shared" si="17"/>
        <v>5514.43</v>
      </c>
      <c r="K129" s="453">
        <f t="shared" si="3"/>
        <v>576</v>
      </c>
      <c r="L129" s="453">
        <f t="shared" si="8"/>
        <v>77490.789251093433</v>
      </c>
      <c r="M129" s="453">
        <f t="shared" si="9"/>
        <v>6625857.6398418862</v>
      </c>
      <c r="N129" s="456">
        <v>0</v>
      </c>
      <c r="O129" s="35"/>
      <c r="P129" s="36">
        <f t="shared" si="4"/>
        <v>574142.36015811376</v>
      </c>
      <c r="Q129" s="2"/>
      <c r="R129" s="33">
        <f t="shared" si="10"/>
        <v>77490.789251093433</v>
      </c>
      <c r="S129" s="135">
        <f t="shared" si="11"/>
        <v>576</v>
      </c>
      <c r="T129" s="135">
        <f t="shared" si="12"/>
        <v>77490.789251093433</v>
      </c>
    </row>
    <row r="130" spans="1:20" ht="14.25" customHeight="1">
      <c r="A130" s="2"/>
      <c r="B130" s="451"/>
      <c r="C130" s="452">
        <v>52</v>
      </c>
      <c r="D130" s="453">
        <f t="shared" si="5"/>
        <v>6625857.6398418862</v>
      </c>
      <c r="E130" s="454">
        <f t="shared" si="13"/>
        <v>0.104</v>
      </c>
      <c r="F130" s="455">
        <f t="shared" si="6"/>
        <v>71400.359251093425</v>
      </c>
      <c r="G130" s="455">
        <f t="shared" si="7"/>
        <v>57424.099545296347</v>
      </c>
      <c r="H130" s="455">
        <f t="shared" si="0"/>
        <v>0</v>
      </c>
      <c r="I130" s="453">
        <f t="shared" si="1"/>
        <v>13976.259705797078</v>
      </c>
      <c r="J130" s="453">
        <f t="shared" si="17"/>
        <v>5514.43</v>
      </c>
      <c r="K130" s="453">
        <f t="shared" si="3"/>
        <v>576</v>
      </c>
      <c r="L130" s="453">
        <f t="shared" si="8"/>
        <v>77490.789251093433</v>
      </c>
      <c r="M130" s="453">
        <f t="shared" si="9"/>
        <v>6611881.3801360894</v>
      </c>
      <c r="N130" s="456">
        <v>0</v>
      </c>
      <c r="O130" s="35">
        <f>IF(D130&lt;2,0,IF($C$974=3,$I$981,0))</f>
        <v>0</v>
      </c>
      <c r="P130" s="36">
        <f t="shared" si="4"/>
        <v>588118.6198639106</v>
      </c>
      <c r="Q130" s="2"/>
      <c r="R130" s="33">
        <f t="shared" si="10"/>
        <v>77490.789251093433</v>
      </c>
      <c r="S130" s="135">
        <f t="shared" si="11"/>
        <v>576</v>
      </c>
      <c r="T130" s="135">
        <f t="shared" si="12"/>
        <v>77490.789251093433</v>
      </c>
    </row>
    <row r="131" spans="1:20" ht="14.25" customHeight="1">
      <c r="A131" s="2"/>
      <c r="B131" s="451"/>
      <c r="C131" s="452">
        <v>53</v>
      </c>
      <c r="D131" s="453">
        <f t="shared" si="5"/>
        <v>6611881.3801360894</v>
      </c>
      <c r="E131" s="454">
        <f t="shared" si="13"/>
        <v>0.104</v>
      </c>
      <c r="F131" s="455">
        <f t="shared" si="6"/>
        <v>71400.359251093425</v>
      </c>
      <c r="G131" s="455">
        <f t="shared" si="7"/>
        <v>57302.971961179435</v>
      </c>
      <c r="H131" s="455">
        <f t="shared" si="0"/>
        <v>0</v>
      </c>
      <c r="I131" s="453">
        <f t="shared" si="1"/>
        <v>14097.38728991399</v>
      </c>
      <c r="J131" s="453">
        <f t="shared" si="17"/>
        <v>5514.43</v>
      </c>
      <c r="K131" s="453">
        <f t="shared" si="3"/>
        <v>576</v>
      </c>
      <c r="L131" s="453">
        <f t="shared" si="8"/>
        <v>77490.789251093433</v>
      </c>
      <c r="M131" s="453">
        <f t="shared" si="9"/>
        <v>6597783.9928461751</v>
      </c>
      <c r="N131" s="456">
        <v>0</v>
      </c>
      <c r="O131" s="35"/>
      <c r="P131" s="36">
        <f t="shared" si="4"/>
        <v>602216.0071538249</v>
      </c>
      <c r="Q131" s="2"/>
      <c r="R131" s="33">
        <f t="shared" si="10"/>
        <v>77490.789251093433</v>
      </c>
      <c r="S131" s="135">
        <f t="shared" si="11"/>
        <v>576</v>
      </c>
      <c r="T131" s="135">
        <f t="shared" si="12"/>
        <v>77490.789251093433</v>
      </c>
    </row>
    <row r="132" spans="1:20" ht="14.25" customHeight="1">
      <c r="A132" s="2"/>
      <c r="B132" s="451"/>
      <c r="C132" s="452">
        <v>54</v>
      </c>
      <c r="D132" s="453">
        <f t="shared" si="5"/>
        <v>6597783.9928461751</v>
      </c>
      <c r="E132" s="454">
        <f t="shared" si="13"/>
        <v>0.104</v>
      </c>
      <c r="F132" s="455">
        <f t="shared" si="6"/>
        <v>71400.359251093425</v>
      </c>
      <c r="G132" s="455">
        <f t="shared" si="7"/>
        <v>57180.794604666851</v>
      </c>
      <c r="H132" s="455">
        <f t="shared" si="0"/>
        <v>0</v>
      </c>
      <c r="I132" s="453">
        <f t="shared" si="1"/>
        <v>14219.564646426574</v>
      </c>
      <c r="J132" s="453">
        <f t="shared" si="17"/>
        <v>5514.43</v>
      </c>
      <c r="K132" s="453">
        <f t="shared" si="3"/>
        <v>576</v>
      </c>
      <c r="L132" s="453">
        <f t="shared" si="8"/>
        <v>77490.789251093433</v>
      </c>
      <c r="M132" s="453">
        <f t="shared" si="9"/>
        <v>6583564.4281997485</v>
      </c>
      <c r="N132" s="456">
        <v>0</v>
      </c>
      <c r="O132" s="35">
        <f>IF(D132&lt;2,0,IF($C$974=3,$I$981,0))</f>
        <v>0</v>
      </c>
      <c r="P132" s="36">
        <f t="shared" si="4"/>
        <v>616435.57180025149</v>
      </c>
      <c r="Q132" s="2"/>
      <c r="R132" s="33">
        <f t="shared" si="10"/>
        <v>77490.789251093433</v>
      </c>
      <c r="S132" s="135">
        <f t="shared" si="11"/>
        <v>576</v>
      </c>
      <c r="T132" s="135">
        <f t="shared" si="12"/>
        <v>77490.789251093433</v>
      </c>
    </row>
    <row r="133" spans="1:20" ht="14.25" customHeight="1">
      <c r="A133" s="2"/>
      <c r="B133" s="451"/>
      <c r="C133" s="452">
        <v>55</v>
      </c>
      <c r="D133" s="453">
        <f t="shared" si="5"/>
        <v>6583564.4281997485</v>
      </c>
      <c r="E133" s="454">
        <f t="shared" si="13"/>
        <v>0.104</v>
      </c>
      <c r="F133" s="455">
        <f t="shared" si="6"/>
        <v>71400.359251093425</v>
      </c>
      <c r="G133" s="455">
        <f t="shared" si="7"/>
        <v>57057.558377731148</v>
      </c>
      <c r="H133" s="455">
        <f t="shared" si="0"/>
        <v>0</v>
      </c>
      <c r="I133" s="453">
        <f t="shared" si="1"/>
        <v>14342.800873362277</v>
      </c>
      <c r="J133" s="453">
        <f t="shared" si="17"/>
        <v>5514.43</v>
      </c>
      <c r="K133" s="453">
        <f t="shared" si="3"/>
        <v>576</v>
      </c>
      <c r="L133" s="453">
        <f t="shared" si="8"/>
        <v>77490.789251093433</v>
      </c>
      <c r="M133" s="453">
        <f t="shared" si="9"/>
        <v>6569221.627326386</v>
      </c>
      <c r="N133" s="456">
        <v>0</v>
      </c>
      <c r="O133" s="35"/>
      <c r="P133" s="36">
        <f t="shared" si="4"/>
        <v>630778.37267361395</v>
      </c>
      <c r="Q133" s="2"/>
      <c r="R133" s="33">
        <f t="shared" si="10"/>
        <v>77490.789251093433</v>
      </c>
      <c r="S133" s="135">
        <f t="shared" si="11"/>
        <v>576</v>
      </c>
      <c r="T133" s="135">
        <f t="shared" si="12"/>
        <v>77490.789251093433</v>
      </c>
    </row>
    <row r="134" spans="1:20" ht="14.25" customHeight="1">
      <c r="A134" s="2"/>
      <c r="B134" s="451"/>
      <c r="C134" s="452">
        <v>56</v>
      </c>
      <c r="D134" s="453">
        <f t="shared" si="5"/>
        <v>6569221.627326386</v>
      </c>
      <c r="E134" s="454">
        <f t="shared" si="13"/>
        <v>0.104</v>
      </c>
      <c r="F134" s="455">
        <f t="shared" si="6"/>
        <v>71400.359251093425</v>
      </c>
      <c r="G134" s="455">
        <f t="shared" si="7"/>
        <v>56933.254103495346</v>
      </c>
      <c r="H134" s="455">
        <f t="shared" si="0"/>
        <v>0</v>
      </c>
      <c r="I134" s="453">
        <f t="shared" si="1"/>
        <v>14467.105147598078</v>
      </c>
      <c r="J134" s="453">
        <f t="shared" si="17"/>
        <v>5514.43</v>
      </c>
      <c r="K134" s="453">
        <f t="shared" si="3"/>
        <v>576</v>
      </c>
      <c r="L134" s="453">
        <f t="shared" si="8"/>
        <v>77490.789251093433</v>
      </c>
      <c r="M134" s="453">
        <f t="shared" si="9"/>
        <v>6554754.5221787877</v>
      </c>
      <c r="N134" s="456">
        <v>0</v>
      </c>
      <c r="O134" s="35">
        <f>IF(D134&lt;2,0,IF($C$974=3,$I$981,0))</f>
        <v>0</v>
      </c>
      <c r="P134" s="36">
        <f t="shared" si="4"/>
        <v>645245.47782121226</v>
      </c>
      <c r="Q134" s="2"/>
      <c r="R134" s="33">
        <f t="shared" si="10"/>
        <v>77490.789251093433</v>
      </c>
      <c r="S134" s="135">
        <f t="shared" si="11"/>
        <v>576</v>
      </c>
      <c r="T134" s="135">
        <f t="shared" si="12"/>
        <v>77490.789251093433</v>
      </c>
    </row>
    <row r="135" spans="1:20" ht="14.25" customHeight="1">
      <c r="A135" s="2"/>
      <c r="B135" s="451"/>
      <c r="C135" s="452">
        <v>57</v>
      </c>
      <c r="D135" s="453">
        <f t="shared" si="5"/>
        <v>6554754.5221787877</v>
      </c>
      <c r="E135" s="454">
        <f t="shared" si="13"/>
        <v>0.104</v>
      </c>
      <c r="F135" s="455">
        <f t="shared" si="6"/>
        <v>71400.359251093425</v>
      </c>
      <c r="G135" s="455">
        <f t="shared" si="7"/>
        <v>56807.872525549494</v>
      </c>
      <c r="H135" s="455">
        <f t="shared" si="0"/>
        <v>0</v>
      </c>
      <c r="I135" s="453">
        <f t="shared" si="1"/>
        <v>14592.486725543931</v>
      </c>
      <c r="J135" s="453">
        <f t="shared" si="17"/>
        <v>5514.43</v>
      </c>
      <c r="K135" s="453">
        <f t="shared" si="3"/>
        <v>576</v>
      </c>
      <c r="L135" s="453">
        <f t="shared" si="8"/>
        <v>77490.789251093433</v>
      </c>
      <c r="M135" s="453">
        <f t="shared" si="9"/>
        <v>6540162.0354532441</v>
      </c>
      <c r="N135" s="456">
        <v>0</v>
      </c>
      <c r="O135" s="35"/>
      <c r="P135" s="36">
        <f t="shared" si="4"/>
        <v>659837.96454675589</v>
      </c>
      <c r="Q135" s="2"/>
      <c r="R135" s="33">
        <f t="shared" si="10"/>
        <v>77490.789251093433</v>
      </c>
      <c r="S135" s="135">
        <f t="shared" si="11"/>
        <v>576</v>
      </c>
      <c r="T135" s="135">
        <f t="shared" si="12"/>
        <v>77490.789251093433</v>
      </c>
    </row>
    <row r="136" spans="1:20" ht="14.25" customHeight="1">
      <c r="A136" s="2"/>
      <c r="B136" s="451"/>
      <c r="C136" s="452">
        <v>58</v>
      </c>
      <c r="D136" s="453">
        <f t="shared" si="5"/>
        <v>6540162.0354532441</v>
      </c>
      <c r="E136" s="454">
        <f t="shared" si="13"/>
        <v>0.104</v>
      </c>
      <c r="F136" s="455">
        <f t="shared" si="6"/>
        <v>71400.359251093425</v>
      </c>
      <c r="G136" s="455">
        <f t="shared" si="7"/>
        <v>56681.404307261444</v>
      </c>
      <c r="H136" s="455">
        <f t="shared" si="0"/>
        <v>0</v>
      </c>
      <c r="I136" s="453">
        <f t="shared" si="1"/>
        <v>14718.954943831981</v>
      </c>
      <c r="J136" s="453">
        <f t="shared" si="17"/>
        <v>5514.43</v>
      </c>
      <c r="K136" s="453">
        <f t="shared" si="3"/>
        <v>576</v>
      </c>
      <c r="L136" s="453">
        <f t="shared" si="8"/>
        <v>77490.789251093433</v>
      </c>
      <c r="M136" s="453">
        <f t="shared" si="9"/>
        <v>6525443.0805094121</v>
      </c>
      <c r="N136" s="456">
        <v>0</v>
      </c>
      <c r="O136" s="35">
        <f>IF(D136&lt;2,0,IF($C$974=3,$I$981,0))</f>
        <v>0</v>
      </c>
      <c r="P136" s="36">
        <f t="shared" si="4"/>
        <v>674556.9194905879</v>
      </c>
      <c r="Q136" s="2"/>
      <c r="R136" s="33">
        <f t="shared" si="10"/>
        <v>77490.789251093433</v>
      </c>
      <c r="S136" s="135">
        <f t="shared" si="11"/>
        <v>576</v>
      </c>
      <c r="T136" s="135">
        <f t="shared" si="12"/>
        <v>77490.789251093433</v>
      </c>
    </row>
    <row r="137" spans="1:20" ht="14.25" customHeight="1">
      <c r="A137" s="2"/>
      <c r="B137" s="451"/>
      <c r="C137" s="452">
        <v>59</v>
      </c>
      <c r="D137" s="453">
        <f t="shared" si="5"/>
        <v>6525443.0805094121</v>
      </c>
      <c r="E137" s="454">
        <f t="shared" si="13"/>
        <v>0.104</v>
      </c>
      <c r="F137" s="455">
        <f t="shared" si="6"/>
        <v>71400.359251093425</v>
      </c>
      <c r="G137" s="455">
        <f t="shared" si="7"/>
        <v>56553.84003108157</v>
      </c>
      <c r="H137" s="455">
        <f t="shared" si="0"/>
        <v>0</v>
      </c>
      <c r="I137" s="453">
        <f t="shared" si="1"/>
        <v>14846.519220011854</v>
      </c>
      <c r="J137" s="453">
        <f t="shared" si="17"/>
        <v>5514.43</v>
      </c>
      <c r="K137" s="453">
        <f t="shared" si="3"/>
        <v>576</v>
      </c>
      <c r="L137" s="453">
        <f t="shared" si="8"/>
        <v>77490.789251093433</v>
      </c>
      <c r="M137" s="453">
        <f t="shared" si="9"/>
        <v>6510596.5612893999</v>
      </c>
      <c r="N137" s="456">
        <v>0</v>
      </c>
      <c r="O137" s="35"/>
      <c r="P137" s="36">
        <f t="shared" si="4"/>
        <v>689403.43871060014</v>
      </c>
      <c r="Q137" s="2"/>
      <c r="R137" s="33">
        <f t="shared" si="10"/>
        <v>77490.789251093433</v>
      </c>
      <c r="S137" s="135">
        <f t="shared" si="11"/>
        <v>576</v>
      </c>
      <c r="T137" s="135">
        <f t="shared" si="12"/>
        <v>77490.789251093433</v>
      </c>
    </row>
    <row r="138" spans="1:20" ht="14.25" customHeight="1">
      <c r="A138" s="2"/>
      <c r="B138" s="451"/>
      <c r="C138" s="452">
        <v>60</v>
      </c>
      <c r="D138" s="453">
        <f t="shared" si="5"/>
        <v>6510596.5612893999</v>
      </c>
      <c r="E138" s="454">
        <f t="shared" si="13"/>
        <v>0.104</v>
      </c>
      <c r="F138" s="455">
        <f t="shared" si="6"/>
        <v>71400.359251093425</v>
      </c>
      <c r="G138" s="455">
        <f t="shared" si="7"/>
        <v>56425.170197841464</v>
      </c>
      <c r="H138" s="455">
        <f t="shared" si="0"/>
        <v>0</v>
      </c>
      <c r="I138" s="453">
        <f t="shared" si="1"/>
        <v>14975.189053251961</v>
      </c>
      <c r="J138" s="453">
        <f t="shared" si="17"/>
        <v>5514.43</v>
      </c>
      <c r="K138" s="453">
        <f t="shared" si="3"/>
        <v>576</v>
      </c>
      <c r="L138" s="453">
        <f t="shared" si="8"/>
        <v>77490.789251093433</v>
      </c>
      <c r="M138" s="453">
        <f t="shared" si="9"/>
        <v>6495621.3722361475</v>
      </c>
      <c r="N138" s="456">
        <v>0</v>
      </c>
      <c r="O138" s="35">
        <f>IF(D138&lt;2,0,IF($C$974=3,$I$981,0))</f>
        <v>0</v>
      </c>
      <c r="P138" s="36">
        <f t="shared" si="4"/>
        <v>704378.62776385248</v>
      </c>
      <c r="Q138" s="2"/>
      <c r="R138" s="33">
        <f t="shared" si="10"/>
        <v>77490.789251093433</v>
      </c>
      <c r="S138" s="135">
        <f t="shared" si="11"/>
        <v>576</v>
      </c>
      <c r="T138" s="135">
        <f t="shared" si="12"/>
        <v>77490.789251093433</v>
      </c>
    </row>
    <row r="139" spans="1:20" ht="14.25" customHeight="1">
      <c r="A139" s="2"/>
      <c r="B139" s="457">
        <v>6</v>
      </c>
      <c r="C139" s="458">
        <v>61</v>
      </c>
      <c r="D139" s="459">
        <f t="shared" si="5"/>
        <v>6495621.3722361475</v>
      </c>
      <c r="E139" s="460">
        <f>IF(D139&lt;2,0,E138)</f>
        <v>0.104</v>
      </c>
      <c r="F139" s="461">
        <f t="shared" si="6"/>
        <v>71400.359251093425</v>
      </c>
      <c r="G139" s="461">
        <f>IF(D139&lt;2,0,E139/12*D139)</f>
        <v>56295.385226046608</v>
      </c>
      <c r="H139" s="461">
        <f t="shared" si="0"/>
        <v>0</v>
      </c>
      <c r="I139" s="459">
        <f t="shared" si="1"/>
        <v>15104.974025046817</v>
      </c>
      <c r="J139" s="459">
        <f t="shared" ref="J139:J150" si="18">IF(D139&lt;2,0,TRUNC((($D$139*$E$57)/1000)+IF(AND($D$343&lt;&gt;2,$G$974=1),(((($E$29-$E$35)*$E$59)/1000)*(1+$K$996)+($K$995*(1+$K$996))),((($E$29*$E$59)/1000)*(1+$K$996)+($K$995*(1+$K$996)))),2))</f>
        <v>5411.55</v>
      </c>
      <c r="K139" s="459">
        <f t="shared" si="3"/>
        <v>576</v>
      </c>
      <c r="L139" s="459">
        <f t="shared" si="8"/>
        <v>77387.909251093428</v>
      </c>
      <c r="M139" s="459">
        <f t="shared" si="9"/>
        <v>6480516.3982111011</v>
      </c>
      <c r="N139" s="462">
        <v>0</v>
      </c>
      <c r="O139" s="37"/>
      <c r="P139" s="38">
        <f t="shared" si="4"/>
        <v>719483.60178889893</v>
      </c>
      <c r="Q139" s="2"/>
      <c r="R139" s="33">
        <f t="shared" si="10"/>
        <v>77387.909251093428</v>
      </c>
      <c r="S139" s="135">
        <f t="shared" si="11"/>
        <v>576</v>
      </c>
      <c r="T139" s="135">
        <f t="shared" si="12"/>
        <v>77387.909251093428</v>
      </c>
    </row>
    <row r="140" spans="1:20" ht="14.25" customHeight="1">
      <c r="A140" s="2"/>
      <c r="B140" s="451"/>
      <c r="C140" s="452">
        <v>62</v>
      </c>
      <c r="D140" s="453">
        <f t="shared" si="5"/>
        <v>6480516.3982111011</v>
      </c>
      <c r="E140" s="454">
        <f t="shared" si="13"/>
        <v>0.104</v>
      </c>
      <c r="F140" s="455">
        <f t="shared" si="6"/>
        <v>71400.359251093425</v>
      </c>
      <c r="G140" s="455">
        <f t="shared" ref="G140:G203" si="19">IF(D140&lt;2,0,E140/12*D140)</f>
        <v>56164.475451162871</v>
      </c>
      <c r="H140" s="455">
        <f t="shared" si="0"/>
        <v>0</v>
      </c>
      <c r="I140" s="453">
        <f t="shared" si="1"/>
        <v>15235.883799930554</v>
      </c>
      <c r="J140" s="453">
        <f t="shared" si="18"/>
        <v>5411.55</v>
      </c>
      <c r="K140" s="453">
        <f t="shared" si="3"/>
        <v>576</v>
      </c>
      <c r="L140" s="453">
        <f t="shared" si="8"/>
        <v>77387.909251093428</v>
      </c>
      <c r="M140" s="453">
        <f t="shared" si="9"/>
        <v>6465280.514411171</v>
      </c>
      <c r="N140" s="456">
        <v>0</v>
      </c>
      <c r="O140" s="35">
        <f>IF(D140&lt;2,0,IF($C$974=3,$I$981,0))</f>
        <v>0</v>
      </c>
      <c r="P140" s="36">
        <f t="shared" si="4"/>
        <v>734719.48558882903</v>
      </c>
      <c r="Q140" s="2"/>
      <c r="R140" s="33">
        <f t="shared" si="10"/>
        <v>77387.909251093428</v>
      </c>
      <c r="S140" s="135">
        <f t="shared" si="11"/>
        <v>576</v>
      </c>
      <c r="T140" s="135">
        <f t="shared" si="12"/>
        <v>77387.909251093428</v>
      </c>
    </row>
    <row r="141" spans="1:20" ht="14.25" customHeight="1">
      <c r="A141" s="2"/>
      <c r="B141" s="451"/>
      <c r="C141" s="452">
        <v>63</v>
      </c>
      <c r="D141" s="453">
        <f t="shared" si="5"/>
        <v>6465280.514411171</v>
      </c>
      <c r="E141" s="454">
        <f t="shared" si="13"/>
        <v>0.104</v>
      </c>
      <c r="F141" s="455">
        <f t="shared" si="6"/>
        <v>71400.359251093425</v>
      </c>
      <c r="G141" s="455">
        <f t="shared" si="19"/>
        <v>56032.431124896815</v>
      </c>
      <c r="H141" s="455">
        <f t="shared" si="0"/>
        <v>0</v>
      </c>
      <c r="I141" s="453">
        <f t="shared" si="1"/>
        <v>15367.92812619661</v>
      </c>
      <c r="J141" s="453">
        <f t="shared" si="18"/>
        <v>5411.55</v>
      </c>
      <c r="K141" s="453">
        <f t="shared" si="3"/>
        <v>576</v>
      </c>
      <c r="L141" s="453">
        <f t="shared" si="8"/>
        <v>77387.909251093428</v>
      </c>
      <c r="M141" s="453">
        <f t="shared" si="9"/>
        <v>6449912.5862849746</v>
      </c>
      <c r="N141" s="456">
        <v>0</v>
      </c>
      <c r="O141" s="35"/>
      <c r="P141" s="36">
        <f t="shared" si="4"/>
        <v>750087.41371502541</v>
      </c>
      <c r="Q141" s="2"/>
      <c r="R141" s="33">
        <f t="shared" si="10"/>
        <v>77387.909251093428</v>
      </c>
      <c r="S141" s="135">
        <f t="shared" si="11"/>
        <v>576</v>
      </c>
      <c r="T141" s="135">
        <f t="shared" si="12"/>
        <v>77387.909251093428</v>
      </c>
    </row>
    <row r="142" spans="1:20" ht="14.25" customHeight="1">
      <c r="A142" s="2"/>
      <c r="B142" s="451"/>
      <c r="C142" s="452">
        <v>64</v>
      </c>
      <c r="D142" s="453">
        <f t="shared" si="5"/>
        <v>6449912.5862849746</v>
      </c>
      <c r="E142" s="454">
        <f t="shared" si="13"/>
        <v>0.104</v>
      </c>
      <c r="F142" s="455">
        <f t="shared" si="6"/>
        <v>71400.359251093425</v>
      </c>
      <c r="G142" s="455">
        <f t="shared" si="19"/>
        <v>55899.24241446978</v>
      </c>
      <c r="H142" s="455">
        <f t="shared" si="0"/>
        <v>0</v>
      </c>
      <c r="I142" s="453">
        <f t="shared" si="1"/>
        <v>15501.116836623645</v>
      </c>
      <c r="J142" s="453">
        <f t="shared" si="18"/>
        <v>5411.55</v>
      </c>
      <c r="K142" s="453">
        <f t="shared" si="3"/>
        <v>576</v>
      </c>
      <c r="L142" s="453">
        <f t="shared" si="8"/>
        <v>77387.909251093428</v>
      </c>
      <c r="M142" s="453">
        <f t="shared" si="9"/>
        <v>6434411.4694483513</v>
      </c>
      <c r="N142" s="456">
        <v>0</v>
      </c>
      <c r="O142" s="35">
        <f>IF(D142&lt;2,0,IF($C$974=3,$I$981,0))</f>
        <v>0</v>
      </c>
      <c r="P142" s="36">
        <f t="shared" si="4"/>
        <v>765588.5305516487</v>
      </c>
      <c r="Q142" s="2"/>
      <c r="R142" s="33">
        <f t="shared" si="10"/>
        <v>77387.909251093428</v>
      </c>
      <c r="S142" s="135">
        <f t="shared" si="11"/>
        <v>576</v>
      </c>
      <c r="T142" s="135">
        <f t="shared" si="12"/>
        <v>77387.909251093428</v>
      </c>
    </row>
    <row r="143" spans="1:20" ht="14.25" customHeight="1">
      <c r="A143" s="2"/>
      <c r="B143" s="451"/>
      <c r="C143" s="452">
        <v>65</v>
      </c>
      <c r="D143" s="453">
        <f t="shared" si="5"/>
        <v>6434411.4694483513</v>
      </c>
      <c r="E143" s="454">
        <f t="shared" si="13"/>
        <v>0.104</v>
      </c>
      <c r="F143" s="455">
        <f t="shared" si="6"/>
        <v>71400.359251093425</v>
      </c>
      <c r="G143" s="455">
        <f t="shared" si="19"/>
        <v>55764.899401885712</v>
      </c>
      <c r="H143" s="455">
        <f t="shared" ref="H143:H206" si="20">+IF(OR($D$343=2,$D$343=3),TRUNC(G143*$K$996,2),0)</f>
        <v>0</v>
      </c>
      <c r="I143" s="453">
        <f t="shared" ref="I143:I206" si="21">+F143-G143</f>
        <v>15635.459849207713</v>
      </c>
      <c r="J143" s="453">
        <f t="shared" si="18"/>
        <v>5411.55</v>
      </c>
      <c r="K143" s="453">
        <f t="shared" ref="K143:K206" si="22">+IF(D143&lt;2,0,IF(OR($D$343=2,$D$343=3),($E$55*$E$47/1000)*(1+$K$996),($E$55*$E$47/1000)))</f>
        <v>576</v>
      </c>
      <c r="L143" s="453">
        <f t="shared" si="8"/>
        <v>77387.909251093428</v>
      </c>
      <c r="M143" s="453">
        <f t="shared" si="9"/>
        <v>6418776.0095991436</v>
      </c>
      <c r="N143" s="456">
        <v>0</v>
      </c>
      <c r="O143" s="35"/>
      <c r="P143" s="36">
        <f t="shared" ref="P143:P206" si="23">+$D$79-M143</f>
        <v>781223.99040085636</v>
      </c>
      <c r="Q143" s="2"/>
      <c r="R143" s="33">
        <f t="shared" si="10"/>
        <v>77387.909251093428</v>
      </c>
      <c r="S143" s="135">
        <f t="shared" si="11"/>
        <v>576</v>
      </c>
      <c r="T143" s="135">
        <f t="shared" si="12"/>
        <v>77387.909251093428</v>
      </c>
    </row>
    <row r="144" spans="1:20" ht="14.25" customHeight="1">
      <c r="A144" s="2"/>
      <c r="B144" s="451"/>
      <c r="C144" s="452">
        <v>66</v>
      </c>
      <c r="D144" s="453">
        <f t="shared" ref="D144:D207" si="24">IF(AND($C$974=3,M143&gt;0),M143-O143,M143)</f>
        <v>6418776.0095991436</v>
      </c>
      <c r="E144" s="454">
        <f t="shared" si="13"/>
        <v>0.104</v>
      </c>
      <c r="F144" s="455">
        <f t="shared" ref="F144:F207" si="25">IF(D144&lt;=0,0,IF(AND($L$982=2,N143&gt;0),-PMT($E$51/12,$K$984-C143,D144),IF(D144&lt;I143,G144+D144,F143)))</f>
        <v>71400.359251093425</v>
      </c>
      <c r="G144" s="455">
        <f t="shared" si="19"/>
        <v>55629.392083192579</v>
      </c>
      <c r="H144" s="455">
        <f t="shared" si="20"/>
        <v>0</v>
      </c>
      <c r="I144" s="453">
        <f t="shared" si="21"/>
        <v>15770.967167900846</v>
      </c>
      <c r="J144" s="453">
        <f t="shared" si="18"/>
        <v>5411.55</v>
      </c>
      <c r="K144" s="453">
        <f t="shared" si="22"/>
        <v>576</v>
      </c>
      <c r="L144" s="453">
        <f t="shared" ref="L144:L207" si="26">+G144+I144+J144+K144+H144</f>
        <v>77387.909251093428</v>
      </c>
      <c r="M144" s="453">
        <f t="shared" ref="M144:M207" si="27">IF(M143&gt;0,D144-I144-N144,0)</f>
        <v>6403005.0424312428</v>
      </c>
      <c r="N144" s="456">
        <v>0</v>
      </c>
      <c r="O144" s="35">
        <f>IF(D144&lt;2,0,IF($C$974=3,$I$981,0))</f>
        <v>0</v>
      </c>
      <c r="P144" s="36">
        <f t="shared" si="23"/>
        <v>796994.95756875724</v>
      </c>
      <c r="Q144" s="2"/>
      <c r="R144" s="33">
        <f t="shared" ref="R144:R207" si="28">+L144</f>
        <v>77387.909251093428</v>
      </c>
      <c r="S144" s="135">
        <f t="shared" ref="S144:S207" si="29">+($E$55/1000)*$E$47</f>
        <v>576</v>
      </c>
      <c r="T144" s="135">
        <f t="shared" ref="T144:T207" si="30">+G144+I144+J144+S144</f>
        <v>77387.909251093428</v>
      </c>
    </row>
    <row r="145" spans="1:20" ht="14.25" customHeight="1">
      <c r="A145" s="2"/>
      <c r="B145" s="451"/>
      <c r="C145" s="452">
        <v>67</v>
      </c>
      <c r="D145" s="453">
        <f t="shared" si="24"/>
        <v>6403005.0424312428</v>
      </c>
      <c r="E145" s="454">
        <f t="shared" ref="E145:E208" si="31">+E144</f>
        <v>0.104</v>
      </c>
      <c r="F145" s="455">
        <f t="shared" si="25"/>
        <v>71400.359251093425</v>
      </c>
      <c r="G145" s="455">
        <f t="shared" si="19"/>
        <v>55492.710367737433</v>
      </c>
      <c r="H145" s="455">
        <f t="shared" si="20"/>
        <v>0</v>
      </c>
      <c r="I145" s="453">
        <f t="shared" si="21"/>
        <v>15907.648883355992</v>
      </c>
      <c r="J145" s="453">
        <f t="shared" si="18"/>
        <v>5411.55</v>
      </c>
      <c r="K145" s="453">
        <f t="shared" si="22"/>
        <v>576</v>
      </c>
      <c r="L145" s="453">
        <f t="shared" si="26"/>
        <v>77387.909251093428</v>
      </c>
      <c r="M145" s="453">
        <f t="shared" si="27"/>
        <v>6387097.393547887</v>
      </c>
      <c r="N145" s="456">
        <v>0</v>
      </c>
      <c r="O145" s="35"/>
      <c r="P145" s="36">
        <f t="shared" si="23"/>
        <v>812902.60645211302</v>
      </c>
      <c r="Q145" s="2"/>
      <c r="R145" s="33">
        <f t="shared" si="28"/>
        <v>77387.909251093428</v>
      </c>
      <c r="S145" s="135">
        <f t="shared" si="29"/>
        <v>576</v>
      </c>
      <c r="T145" s="135">
        <f t="shared" si="30"/>
        <v>77387.909251093428</v>
      </c>
    </row>
    <row r="146" spans="1:20" ht="14.25" customHeight="1">
      <c r="A146" s="2"/>
      <c r="B146" s="451"/>
      <c r="C146" s="452">
        <v>68</v>
      </c>
      <c r="D146" s="453">
        <f t="shared" si="24"/>
        <v>6387097.393547887</v>
      </c>
      <c r="E146" s="454">
        <f t="shared" si="31"/>
        <v>0.104</v>
      </c>
      <c r="F146" s="455">
        <f t="shared" si="25"/>
        <v>71400.359251093425</v>
      </c>
      <c r="G146" s="455">
        <f t="shared" si="19"/>
        <v>55354.844077415015</v>
      </c>
      <c r="H146" s="455">
        <f t="shared" si="20"/>
        <v>0</v>
      </c>
      <c r="I146" s="453">
        <f t="shared" si="21"/>
        <v>16045.51517367841</v>
      </c>
      <c r="J146" s="453">
        <f t="shared" si="18"/>
        <v>5411.55</v>
      </c>
      <c r="K146" s="453">
        <f t="shared" si="22"/>
        <v>576</v>
      </c>
      <c r="L146" s="453">
        <f t="shared" si="26"/>
        <v>77387.909251093428</v>
      </c>
      <c r="M146" s="453">
        <f t="shared" si="27"/>
        <v>6371051.8783742087</v>
      </c>
      <c r="N146" s="456">
        <v>0</v>
      </c>
      <c r="O146" s="35">
        <f>IF(D146&lt;2,0,IF($C$974=3,$I$981,0))</f>
        <v>0</v>
      </c>
      <c r="P146" s="36">
        <f t="shared" si="23"/>
        <v>828948.1216257913</v>
      </c>
      <c r="Q146" s="2"/>
      <c r="R146" s="33">
        <f t="shared" si="28"/>
        <v>77387.909251093428</v>
      </c>
      <c r="S146" s="135">
        <f t="shared" si="29"/>
        <v>576</v>
      </c>
      <c r="T146" s="135">
        <f t="shared" si="30"/>
        <v>77387.909251093428</v>
      </c>
    </row>
    <row r="147" spans="1:20" ht="14.25" customHeight="1">
      <c r="A147" s="2"/>
      <c r="B147" s="451"/>
      <c r="C147" s="452">
        <v>69</v>
      </c>
      <c r="D147" s="453">
        <f t="shared" si="24"/>
        <v>6371051.8783742087</v>
      </c>
      <c r="E147" s="454">
        <f t="shared" si="31"/>
        <v>0.104</v>
      </c>
      <c r="F147" s="455">
        <f t="shared" si="25"/>
        <v>71400.359251093425</v>
      </c>
      <c r="G147" s="455">
        <f t="shared" si="19"/>
        <v>55215.782945909807</v>
      </c>
      <c r="H147" s="455">
        <f t="shared" si="20"/>
        <v>0</v>
      </c>
      <c r="I147" s="453">
        <f t="shared" si="21"/>
        <v>16184.576305183618</v>
      </c>
      <c r="J147" s="453">
        <f t="shared" si="18"/>
        <v>5411.55</v>
      </c>
      <c r="K147" s="453">
        <f t="shared" si="22"/>
        <v>576</v>
      </c>
      <c r="L147" s="453">
        <f t="shared" si="26"/>
        <v>77387.909251093428</v>
      </c>
      <c r="M147" s="453">
        <f t="shared" si="27"/>
        <v>6354867.3020690251</v>
      </c>
      <c r="N147" s="456">
        <v>0</v>
      </c>
      <c r="O147" s="35"/>
      <c r="P147" s="36">
        <f t="shared" si="23"/>
        <v>845132.69793097489</v>
      </c>
      <c r="Q147" s="2"/>
      <c r="R147" s="33">
        <f t="shared" si="28"/>
        <v>77387.909251093428</v>
      </c>
      <c r="S147" s="135">
        <f t="shared" si="29"/>
        <v>576</v>
      </c>
      <c r="T147" s="135">
        <f t="shared" si="30"/>
        <v>77387.909251093428</v>
      </c>
    </row>
    <row r="148" spans="1:20" ht="14.25" customHeight="1">
      <c r="A148" s="2"/>
      <c r="B148" s="451"/>
      <c r="C148" s="452">
        <v>70</v>
      </c>
      <c r="D148" s="453">
        <f t="shared" si="24"/>
        <v>6354867.3020690251</v>
      </c>
      <c r="E148" s="454">
        <f t="shared" si="31"/>
        <v>0.104</v>
      </c>
      <c r="F148" s="455">
        <f t="shared" si="25"/>
        <v>71400.359251093425</v>
      </c>
      <c r="G148" s="455">
        <f t="shared" si="19"/>
        <v>55075.516617931549</v>
      </c>
      <c r="H148" s="455">
        <f t="shared" si="20"/>
        <v>0</v>
      </c>
      <c r="I148" s="453">
        <f t="shared" si="21"/>
        <v>16324.842633161876</v>
      </c>
      <c r="J148" s="453">
        <f t="shared" si="18"/>
        <v>5411.55</v>
      </c>
      <c r="K148" s="453">
        <f t="shared" si="22"/>
        <v>576</v>
      </c>
      <c r="L148" s="453">
        <f t="shared" si="26"/>
        <v>77387.909251093428</v>
      </c>
      <c r="M148" s="453">
        <f t="shared" si="27"/>
        <v>6338542.4594358634</v>
      </c>
      <c r="N148" s="456">
        <v>0</v>
      </c>
      <c r="O148" s="35">
        <f>IF(D148&lt;2,0,IF($C$974=3,$I$981,0))</f>
        <v>0</v>
      </c>
      <c r="P148" s="36">
        <f t="shared" si="23"/>
        <v>861457.54056413658</v>
      </c>
      <c r="Q148" s="2"/>
      <c r="R148" s="33">
        <f t="shared" si="28"/>
        <v>77387.909251093428</v>
      </c>
      <c r="S148" s="135">
        <f t="shared" si="29"/>
        <v>576</v>
      </c>
      <c r="T148" s="135">
        <f t="shared" si="30"/>
        <v>77387.909251093428</v>
      </c>
    </row>
    <row r="149" spans="1:20" ht="14.25" customHeight="1">
      <c r="A149" s="2"/>
      <c r="B149" s="451"/>
      <c r="C149" s="452">
        <v>71</v>
      </c>
      <c r="D149" s="453">
        <f t="shared" si="24"/>
        <v>6338542.4594358634</v>
      </c>
      <c r="E149" s="454">
        <f t="shared" si="31"/>
        <v>0.104</v>
      </c>
      <c r="F149" s="455">
        <f t="shared" si="25"/>
        <v>71400.359251093425</v>
      </c>
      <c r="G149" s="455">
        <f t="shared" si="19"/>
        <v>54934.034648444147</v>
      </c>
      <c r="H149" s="455">
        <f t="shared" si="20"/>
        <v>0</v>
      </c>
      <c r="I149" s="453">
        <f t="shared" si="21"/>
        <v>16466.324602649278</v>
      </c>
      <c r="J149" s="453">
        <f t="shared" si="18"/>
        <v>5411.55</v>
      </c>
      <c r="K149" s="453">
        <f t="shared" si="22"/>
        <v>576</v>
      </c>
      <c r="L149" s="453">
        <f t="shared" si="26"/>
        <v>77387.909251093428</v>
      </c>
      <c r="M149" s="453">
        <f t="shared" si="27"/>
        <v>6322076.1348332139</v>
      </c>
      <c r="N149" s="456">
        <v>0</v>
      </c>
      <c r="O149" s="35"/>
      <c r="P149" s="36">
        <f t="shared" si="23"/>
        <v>877923.86516678613</v>
      </c>
      <c r="Q149" s="2"/>
      <c r="R149" s="33">
        <f t="shared" si="28"/>
        <v>77387.909251093428</v>
      </c>
      <c r="S149" s="135">
        <f t="shared" si="29"/>
        <v>576</v>
      </c>
      <c r="T149" s="135">
        <f t="shared" si="30"/>
        <v>77387.909251093428</v>
      </c>
    </row>
    <row r="150" spans="1:20" ht="14.25" customHeight="1">
      <c r="A150" s="2"/>
      <c r="B150" s="451"/>
      <c r="C150" s="452">
        <v>72</v>
      </c>
      <c r="D150" s="453">
        <f t="shared" si="24"/>
        <v>6322076.1348332139</v>
      </c>
      <c r="E150" s="454">
        <f t="shared" si="31"/>
        <v>0.104</v>
      </c>
      <c r="F150" s="455">
        <f t="shared" si="25"/>
        <v>71400.359251093425</v>
      </c>
      <c r="G150" s="455">
        <f t="shared" si="19"/>
        <v>54791.326501887852</v>
      </c>
      <c r="H150" s="455">
        <f t="shared" si="20"/>
        <v>0</v>
      </c>
      <c r="I150" s="453">
        <f t="shared" si="21"/>
        <v>16609.032749205573</v>
      </c>
      <c r="J150" s="453">
        <f t="shared" si="18"/>
        <v>5411.55</v>
      </c>
      <c r="K150" s="453">
        <f t="shared" si="22"/>
        <v>576</v>
      </c>
      <c r="L150" s="453">
        <f t="shared" si="26"/>
        <v>77387.909251093428</v>
      </c>
      <c r="M150" s="453">
        <f t="shared" si="27"/>
        <v>6305467.102084008</v>
      </c>
      <c r="N150" s="456">
        <v>0</v>
      </c>
      <c r="O150" s="35">
        <f>IF(D150&lt;2,0,IF($C$974=3,$I$981,0))</f>
        <v>0</v>
      </c>
      <c r="P150" s="36">
        <f t="shared" si="23"/>
        <v>894532.89791599195</v>
      </c>
      <c r="Q150" s="2"/>
      <c r="R150" s="33">
        <f t="shared" si="28"/>
        <v>77387.909251093428</v>
      </c>
      <c r="S150" s="135">
        <f t="shared" si="29"/>
        <v>576</v>
      </c>
      <c r="T150" s="135">
        <f t="shared" si="30"/>
        <v>77387.909251093428</v>
      </c>
    </row>
    <row r="151" spans="1:20" ht="14.25" customHeight="1">
      <c r="A151" s="2"/>
      <c r="B151" s="457">
        <v>7</v>
      </c>
      <c r="C151" s="458">
        <v>73</v>
      </c>
      <c r="D151" s="459">
        <f t="shared" si="24"/>
        <v>6305467.102084008</v>
      </c>
      <c r="E151" s="460">
        <f t="shared" si="31"/>
        <v>0.104</v>
      </c>
      <c r="F151" s="461">
        <f t="shared" si="25"/>
        <v>71400.359251093425</v>
      </c>
      <c r="G151" s="461">
        <f t="shared" si="19"/>
        <v>54647.381551394734</v>
      </c>
      <c r="H151" s="461">
        <f t="shared" si="20"/>
        <v>0</v>
      </c>
      <c r="I151" s="459">
        <f t="shared" si="21"/>
        <v>16752.977699698691</v>
      </c>
      <c r="J151" s="459">
        <f t="shared" ref="J151:J162" si="32">IF(D151&lt;2,0,TRUNC((($D$151*$E$57)/1000)+IF(AND($D$343&lt;&gt;2,$G$974=1),(((($E$29-$E$35)*$E$59)/1000)*(1+$K$996)+($K$995*(1+$K$996))),((($E$29*$E$59)/1000)*(1+$K$996)+($K$995*(1+$K$996)))),2))</f>
        <v>5297.46</v>
      </c>
      <c r="K151" s="459">
        <f t="shared" si="22"/>
        <v>576</v>
      </c>
      <c r="L151" s="459">
        <f t="shared" si="26"/>
        <v>77273.819251093431</v>
      </c>
      <c r="M151" s="459">
        <f t="shared" si="27"/>
        <v>6288714.1243843092</v>
      </c>
      <c r="N151" s="462">
        <v>0</v>
      </c>
      <c r="O151" s="37"/>
      <c r="P151" s="38">
        <f t="shared" si="23"/>
        <v>911285.87561569083</v>
      </c>
      <c r="Q151" s="2"/>
      <c r="R151" s="33">
        <f t="shared" si="28"/>
        <v>77273.819251093431</v>
      </c>
      <c r="S151" s="135">
        <f t="shared" si="29"/>
        <v>576</v>
      </c>
      <c r="T151" s="135">
        <f t="shared" si="30"/>
        <v>77273.819251093431</v>
      </c>
    </row>
    <row r="152" spans="1:20" ht="14.25" customHeight="1">
      <c r="A152" s="2"/>
      <c r="B152" s="451"/>
      <c r="C152" s="452">
        <v>74</v>
      </c>
      <c r="D152" s="453">
        <f t="shared" si="24"/>
        <v>6288714.1243843092</v>
      </c>
      <c r="E152" s="454">
        <f t="shared" si="31"/>
        <v>0.104</v>
      </c>
      <c r="F152" s="455">
        <f t="shared" si="25"/>
        <v>71400.359251093425</v>
      </c>
      <c r="G152" s="455">
        <f t="shared" si="19"/>
        <v>54502.18907799734</v>
      </c>
      <c r="H152" s="455">
        <f t="shared" si="20"/>
        <v>0</v>
      </c>
      <c r="I152" s="453">
        <f t="shared" si="21"/>
        <v>16898.170173096085</v>
      </c>
      <c r="J152" s="453">
        <f t="shared" si="32"/>
        <v>5297.46</v>
      </c>
      <c r="K152" s="453">
        <f t="shared" si="22"/>
        <v>576</v>
      </c>
      <c r="L152" s="453">
        <f t="shared" si="26"/>
        <v>77273.819251093431</v>
      </c>
      <c r="M152" s="453">
        <f t="shared" si="27"/>
        <v>6271815.9542112127</v>
      </c>
      <c r="N152" s="456">
        <v>0</v>
      </c>
      <c r="O152" s="35">
        <f>IF(D152&lt;2,0,IF($C$974=3,$I$981,0))</f>
        <v>0</v>
      </c>
      <c r="P152" s="36">
        <f t="shared" si="23"/>
        <v>928184.04578878731</v>
      </c>
      <c r="Q152" s="2"/>
      <c r="R152" s="33">
        <f t="shared" si="28"/>
        <v>77273.819251093431</v>
      </c>
      <c r="S152" s="135">
        <f t="shared" si="29"/>
        <v>576</v>
      </c>
      <c r="T152" s="135">
        <f t="shared" si="30"/>
        <v>77273.819251093431</v>
      </c>
    </row>
    <row r="153" spans="1:20" ht="14.25" customHeight="1">
      <c r="A153" s="2"/>
      <c r="B153" s="451"/>
      <c r="C153" s="452">
        <v>75</v>
      </c>
      <c r="D153" s="453">
        <f t="shared" si="24"/>
        <v>6271815.9542112127</v>
      </c>
      <c r="E153" s="454">
        <f t="shared" si="31"/>
        <v>0.104</v>
      </c>
      <c r="F153" s="455">
        <f t="shared" si="25"/>
        <v>71400.359251093425</v>
      </c>
      <c r="G153" s="455">
        <f t="shared" si="19"/>
        <v>54355.738269830508</v>
      </c>
      <c r="H153" s="455">
        <f t="shared" si="20"/>
        <v>0</v>
      </c>
      <c r="I153" s="453">
        <f t="shared" si="21"/>
        <v>17044.620981262917</v>
      </c>
      <c r="J153" s="453">
        <f t="shared" si="32"/>
        <v>5297.46</v>
      </c>
      <c r="K153" s="453">
        <f t="shared" si="22"/>
        <v>576</v>
      </c>
      <c r="L153" s="453">
        <f t="shared" si="26"/>
        <v>77273.819251093431</v>
      </c>
      <c r="M153" s="453">
        <f t="shared" si="27"/>
        <v>6254771.3332299497</v>
      </c>
      <c r="N153" s="456">
        <v>0</v>
      </c>
      <c r="O153" s="35"/>
      <c r="P153" s="36">
        <f t="shared" si="23"/>
        <v>945228.6667700503</v>
      </c>
      <c r="Q153" s="2"/>
      <c r="R153" s="33">
        <f t="shared" si="28"/>
        <v>77273.819251093431</v>
      </c>
      <c r="S153" s="135">
        <f t="shared" si="29"/>
        <v>576</v>
      </c>
      <c r="T153" s="135">
        <f t="shared" si="30"/>
        <v>77273.819251093431</v>
      </c>
    </row>
    <row r="154" spans="1:20" ht="14.25" customHeight="1">
      <c r="A154" s="2"/>
      <c r="B154" s="451"/>
      <c r="C154" s="452">
        <v>76</v>
      </c>
      <c r="D154" s="453">
        <f t="shared" si="24"/>
        <v>6254771.3332299497</v>
      </c>
      <c r="E154" s="454">
        <f t="shared" si="31"/>
        <v>0.104</v>
      </c>
      <c r="F154" s="455">
        <f t="shared" si="25"/>
        <v>71400.359251093425</v>
      </c>
      <c r="G154" s="455">
        <f t="shared" si="19"/>
        <v>54208.018221326231</v>
      </c>
      <c r="H154" s="455">
        <f t="shared" si="20"/>
        <v>0</v>
      </c>
      <c r="I154" s="453">
        <f t="shared" si="21"/>
        <v>17192.341029767194</v>
      </c>
      <c r="J154" s="453">
        <f t="shared" si="32"/>
        <v>5297.46</v>
      </c>
      <c r="K154" s="453">
        <f t="shared" si="22"/>
        <v>576</v>
      </c>
      <c r="L154" s="453">
        <f t="shared" si="26"/>
        <v>77273.819251093431</v>
      </c>
      <c r="M154" s="453">
        <f t="shared" si="27"/>
        <v>6237578.9922001828</v>
      </c>
      <c r="N154" s="456">
        <v>0</v>
      </c>
      <c r="O154" s="35">
        <f>IF(D154&lt;2,0,IF($C$974=3,$I$981,0))</f>
        <v>0</v>
      </c>
      <c r="P154" s="36">
        <f t="shared" si="23"/>
        <v>962421.00779981725</v>
      </c>
      <c r="Q154" s="2"/>
      <c r="R154" s="33">
        <f t="shared" si="28"/>
        <v>77273.819251093431</v>
      </c>
      <c r="S154" s="135">
        <f t="shared" si="29"/>
        <v>576</v>
      </c>
      <c r="T154" s="135">
        <f t="shared" si="30"/>
        <v>77273.819251093431</v>
      </c>
    </row>
    <row r="155" spans="1:20" ht="14.25" customHeight="1">
      <c r="A155" s="2"/>
      <c r="B155" s="451"/>
      <c r="C155" s="452">
        <v>77</v>
      </c>
      <c r="D155" s="453">
        <f t="shared" si="24"/>
        <v>6237578.9922001828</v>
      </c>
      <c r="E155" s="454">
        <f t="shared" si="31"/>
        <v>0.104</v>
      </c>
      <c r="F155" s="455">
        <f t="shared" si="25"/>
        <v>71400.359251093425</v>
      </c>
      <c r="G155" s="455">
        <f t="shared" si="19"/>
        <v>54059.017932401584</v>
      </c>
      <c r="H155" s="455">
        <f t="shared" si="20"/>
        <v>0</v>
      </c>
      <c r="I155" s="453">
        <f t="shared" si="21"/>
        <v>17341.341318691841</v>
      </c>
      <c r="J155" s="453">
        <f t="shared" si="32"/>
        <v>5297.46</v>
      </c>
      <c r="K155" s="453">
        <f t="shared" si="22"/>
        <v>576</v>
      </c>
      <c r="L155" s="453">
        <f t="shared" si="26"/>
        <v>77273.819251093431</v>
      </c>
      <c r="M155" s="453">
        <f t="shared" si="27"/>
        <v>6220237.6508814907</v>
      </c>
      <c r="N155" s="456">
        <v>0</v>
      </c>
      <c r="O155" s="35"/>
      <c r="P155" s="36">
        <f t="shared" si="23"/>
        <v>979762.34911850933</v>
      </c>
      <c r="Q155" s="2"/>
      <c r="R155" s="33">
        <f t="shared" si="28"/>
        <v>77273.819251093431</v>
      </c>
      <c r="S155" s="135">
        <f t="shared" si="29"/>
        <v>576</v>
      </c>
      <c r="T155" s="135">
        <f t="shared" si="30"/>
        <v>77273.819251093431</v>
      </c>
    </row>
    <row r="156" spans="1:20" ht="14.25" customHeight="1">
      <c r="A156" s="2"/>
      <c r="B156" s="451"/>
      <c r="C156" s="452">
        <v>78</v>
      </c>
      <c r="D156" s="453">
        <f t="shared" si="24"/>
        <v>6220237.6508814907</v>
      </c>
      <c r="E156" s="454">
        <f t="shared" si="31"/>
        <v>0.104</v>
      </c>
      <c r="F156" s="455">
        <f t="shared" si="25"/>
        <v>71400.359251093425</v>
      </c>
      <c r="G156" s="455">
        <f t="shared" si="19"/>
        <v>53908.726307639583</v>
      </c>
      <c r="H156" s="455">
        <f t="shared" si="20"/>
        <v>0</v>
      </c>
      <c r="I156" s="453">
        <f t="shared" si="21"/>
        <v>17491.632943453842</v>
      </c>
      <c r="J156" s="453">
        <f t="shared" si="32"/>
        <v>5297.46</v>
      </c>
      <c r="K156" s="453">
        <f t="shared" si="22"/>
        <v>576</v>
      </c>
      <c r="L156" s="453">
        <f t="shared" si="26"/>
        <v>77273.819251093431</v>
      </c>
      <c r="M156" s="453">
        <f t="shared" si="27"/>
        <v>6202746.0179380365</v>
      </c>
      <c r="N156" s="456">
        <v>0</v>
      </c>
      <c r="O156" s="35">
        <f>IF(D156&lt;2,0,IF($C$974=3,$I$981,0))</f>
        <v>0</v>
      </c>
      <c r="P156" s="36">
        <f t="shared" si="23"/>
        <v>997253.98206196353</v>
      </c>
      <c r="Q156" s="2"/>
      <c r="R156" s="33">
        <f t="shared" si="28"/>
        <v>77273.819251093431</v>
      </c>
      <c r="S156" s="135">
        <f t="shared" si="29"/>
        <v>576</v>
      </c>
      <c r="T156" s="135">
        <f t="shared" si="30"/>
        <v>77273.819251093431</v>
      </c>
    </row>
    <row r="157" spans="1:20" ht="14.25" customHeight="1">
      <c r="A157" s="2"/>
      <c r="B157" s="451"/>
      <c r="C157" s="452">
        <v>79</v>
      </c>
      <c r="D157" s="453">
        <f t="shared" si="24"/>
        <v>6202746.0179380365</v>
      </c>
      <c r="E157" s="454">
        <f t="shared" si="31"/>
        <v>0.104</v>
      </c>
      <c r="F157" s="455">
        <f t="shared" si="25"/>
        <v>71400.359251093425</v>
      </c>
      <c r="G157" s="455">
        <f t="shared" si="19"/>
        <v>53757.132155462983</v>
      </c>
      <c r="H157" s="455">
        <f t="shared" si="20"/>
        <v>0</v>
      </c>
      <c r="I157" s="453">
        <f t="shared" si="21"/>
        <v>17643.227095630442</v>
      </c>
      <c r="J157" s="453">
        <f t="shared" si="32"/>
        <v>5297.46</v>
      </c>
      <c r="K157" s="453">
        <f t="shared" si="22"/>
        <v>576</v>
      </c>
      <c r="L157" s="453">
        <f t="shared" si="26"/>
        <v>77273.819251093431</v>
      </c>
      <c r="M157" s="453">
        <f t="shared" si="27"/>
        <v>6185102.7908424065</v>
      </c>
      <c r="N157" s="456">
        <v>0</v>
      </c>
      <c r="O157" s="35"/>
      <c r="P157" s="36">
        <f t="shared" si="23"/>
        <v>1014897.2091575935</v>
      </c>
      <c r="Q157" s="2"/>
      <c r="R157" s="33">
        <f t="shared" si="28"/>
        <v>77273.819251093431</v>
      </c>
      <c r="S157" s="135">
        <f t="shared" si="29"/>
        <v>576</v>
      </c>
      <c r="T157" s="135">
        <f t="shared" si="30"/>
        <v>77273.819251093431</v>
      </c>
    </row>
    <row r="158" spans="1:20" ht="14.25" customHeight="1">
      <c r="A158" s="2"/>
      <c r="B158" s="451"/>
      <c r="C158" s="452">
        <v>80</v>
      </c>
      <c r="D158" s="453">
        <f t="shared" si="24"/>
        <v>6185102.7908424065</v>
      </c>
      <c r="E158" s="454">
        <f t="shared" si="31"/>
        <v>0.104</v>
      </c>
      <c r="F158" s="455">
        <f t="shared" si="25"/>
        <v>71400.359251093425</v>
      </c>
      <c r="G158" s="455">
        <f t="shared" si="19"/>
        <v>53604.224187300853</v>
      </c>
      <c r="H158" s="455">
        <f t="shared" si="20"/>
        <v>0</v>
      </c>
      <c r="I158" s="453">
        <f t="shared" si="21"/>
        <v>17796.135063792572</v>
      </c>
      <c r="J158" s="453">
        <f t="shared" si="32"/>
        <v>5297.46</v>
      </c>
      <c r="K158" s="453">
        <f t="shared" si="22"/>
        <v>576</v>
      </c>
      <c r="L158" s="453">
        <f t="shared" si="26"/>
        <v>77273.819251093431</v>
      </c>
      <c r="M158" s="453">
        <f t="shared" si="27"/>
        <v>6167306.6557786139</v>
      </c>
      <c r="N158" s="456">
        <v>0</v>
      </c>
      <c r="O158" s="35">
        <f>IF(D158&lt;2,0,IF($C$974=3,$I$981,0))</f>
        <v>0</v>
      </c>
      <c r="P158" s="36">
        <f t="shared" si="23"/>
        <v>1032693.3442213861</v>
      </c>
      <c r="Q158" s="2"/>
      <c r="R158" s="33">
        <f t="shared" si="28"/>
        <v>77273.819251093431</v>
      </c>
      <c r="S158" s="135">
        <f t="shared" si="29"/>
        <v>576</v>
      </c>
      <c r="T158" s="135">
        <f t="shared" si="30"/>
        <v>77273.819251093431</v>
      </c>
    </row>
    <row r="159" spans="1:20" ht="14.25" customHeight="1">
      <c r="A159" s="2"/>
      <c r="B159" s="451"/>
      <c r="C159" s="452">
        <v>81</v>
      </c>
      <c r="D159" s="453">
        <f t="shared" si="24"/>
        <v>6167306.6557786139</v>
      </c>
      <c r="E159" s="454">
        <f t="shared" si="31"/>
        <v>0.104</v>
      </c>
      <c r="F159" s="455">
        <f t="shared" si="25"/>
        <v>71400.359251093425</v>
      </c>
      <c r="G159" s="455">
        <f t="shared" si="19"/>
        <v>53449.991016747983</v>
      </c>
      <c r="H159" s="455">
        <f t="shared" si="20"/>
        <v>0</v>
      </c>
      <c r="I159" s="453">
        <f t="shared" si="21"/>
        <v>17950.368234345442</v>
      </c>
      <c r="J159" s="453">
        <f t="shared" si="32"/>
        <v>5297.46</v>
      </c>
      <c r="K159" s="453">
        <f t="shared" si="22"/>
        <v>576</v>
      </c>
      <c r="L159" s="453">
        <f t="shared" si="26"/>
        <v>77273.819251093431</v>
      </c>
      <c r="M159" s="453">
        <f t="shared" si="27"/>
        <v>6149356.2875442682</v>
      </c>
      <c r="N159" s="456">
        <v>0</v>
      </c>
      <c r="O159" s="35"/>
      <c r="P159" s="36">
        <f t="shared" si="23"/>
        <v>1050643.7124557318</v>
      </c>
      <c r="Q159" s="2"/>
      <c r="R159" s="33">
        <f t="shared" si="28"/>
        <v>77273.819251093431</v>
      </c>
      <c r="S159" s="135">
        <f t="shared" si="29"/>
        <v>576</v>
      </c>
      <c r="T159" s="135">
        <f t="shared" si="30"/>
        <v>77273.819251093431</v>
      </c>
    </row>
    <row r="160" spans="1:20" ht="14.25" customHeight="1">
      <c r="A160" s="2"/>
      <c r="B160" s="451"/>
      <c r="C160" s="452">
        <v>82</v>
      </c>
      <c r="D160" s="453">
        <f t="shared" si="24"/>
        <v>6149356.2875442682</v>
      </c>
      <c r="E160" s="454">
        <f t="shared" si="31"/>
        <v>0.104</v>
      </c>
      <c r="F160" s="455">
        <f t="shared" si="25"/>
        <v>71400.359251093425</v>
      </c>
      <c r="G160" s="455">
        <f t="shared" si="19"/>
        <v>53294.421158716992</v>
      </c>
      <c r="H160" s="455">
        <f t="shared" si="20"/>
        <v>0</v>
      </c>
      <c r="I160" s="453">
        <f t="shared" si="21"/>
        <v>18105.938092376433</v>
      </c>
      <c r="J160" s="453">
        <f t="shared" si="32"/>
        <v>5297.46</v>
      </c>
      <c r="K160" s="453">
        <f t="shared" si="22"/>
        <v>576</v>
      </c>
      <c r="L160" s="453">
        <f t="shared" si="26"/>
        <v>77273.819251093431</v>
      </c>
      <c r="M160" s="453">
        <f t="shared" si="27"/>
        <v>6131250.3494518921</v>
      </c>
      <c r="N160" s="456">
        <v>0</v>
      </c>
      <c r="O160" s="35">
        <f>IF(D160&lt;2,0,IF($C$974=3,$I$981,0))</f>
        <v>0</v>
      </c>
      <c r="P160" s="36">
        <f t="shared" si="23"/>
        <v>1068749.6505481079</v>
      </c>
      <c r="Q160" s="2"/>
      <c r="R160" s="33">
        <f t="shared" si="28"/>
        <v>77273.819251093431</v>
      </c>
      <c r="S160" s="135">
        <f t="shared" si="29"/>
        <v>576</v>
      </c>
      <c r="T160" s="135">
        <f t="shared" si="30"/>
        <v>77273.819251093431</v>
      </c>
    </row>
    <row r="161" spans="1:20" ht="14.25" customHeight="1">
      <c r="A161" s="2"/>
      <c r="B161" s="451"/>
      <c r="C161" s="452">
        <v>83</v>
      </c>
      <c r="D161" s="453">
        <f t="shared" si="24"/>
        <v>6131250.3494518921</v>
      </c>
      <c r="E161" s="454">
        <f t="shared" si="31"/>
        <v>0.104</v>
      </c>
      <c r="F161" s="455">
        <f t="shared" si="25"/>
        <v>71400.359251093425</v>
      </c>
      <c r="G161" s="455">
        <f t="shared" si="19"/>
        <v>53137.503028583065</v>
      </c>
      <c r="H161" s="455">
        <f t="shared" si="20"/>
        <v>0</v>
      </c>
      <c r="I161" s="453">
        <f t="shared" si="21"/>
        <v>18262.85622251036</v>
      </c>
      <c r="J161" s="453">
        <f t="shared" si="32"/>
        <v>5297.46</v>
      </c>
      <c r="K161" s="453">
        <f t="shared" si="22"/>
        <v>576</v>
      </c>
      <c r="L161" s="453">
        <f t="shared" si="26"/>
        <v>77273.819251093431</v>
      </c>
      <c r="M161" s="453">
        <f t="shared" si="27"/>
        <v>6112987.4932293817</v>
      </c>
      <c r="N161" s="456">
        <v>0</v>
      </c>
      <c r="O161" s="35"/>
      <c r="P161" s="36">
        <f t="shared" si="23"/>
        <v>1087012.5067706183</v>
      </c>
      <c r="Q161" s="2"/>
      <c r="R161" s="33">
        <f t="shared" si="28"/>
        <v>77273.819251093431</v>
      </c>
      <c r="S161" s="135">
        <f t="shared" si="29"/>
        <v>576</v>
      </c>
      <c r="T161" s="135">
        <f t="shared" si="30"/>
        <v>77273.819251093431</v>
      </c>
    </row>
    <row r="162" spans="1:20" ht="14.25" customHeight="1">
      <c r="A162" s="2"/>
      <c r="B162" s="451"/>
      <c r="C162" s="452">
        <v>84</v>
      </c>
      <c r="D162" s="453">
        <f t="shared" si="24"/>
        <v>6112987.4932293817</v>
      </c>
      <c r="E162" s="454">
        <f t="shared" si="31"/>
        <v>0.104</v>
      </c>
      <c r="F162" s="455">
        <f t="shared" si="25"/>
        <v>71400.359251093425</v>
      </c>
      <c r="G162" s="455">
        <f t="shared" si="19"/>
        <v>52979.224941321307</v>
      </c>
      <c r="H162" s="455">
        <f t="shared" si="20"/>
        <v>0</v>
      </c>
      <c r="I162" s="453">
        <f t="shared" si="21"/>
        <v>18421.134309772118</v>
      </c>
      <c r="J162" s="453">
        <f t="shared" si="32"/>
        <v>5297.46</v>
      </c>
      <c r="K162" s="453">
        <f t="shared" si="22"/>
        <v>576</v>
      </c>
      <c r="L162" s="453">
        <f t="shared" si="26"/>
        <v>77273.819251093431</v>
      </c>
      <c r="M162" s="453">
        <f t="shared" si="27"/>
        <v>6094566.3589196093</v>
      </c>
      <c r="N162" s="456">
        <v>0</v>
      </c>
      <c r="O162" s="35">
        <f>IF(D162&lt;2,0,IF($C$974=3,$I$981,0))</f>
        <v>0</v>
      </c>
      <c r="P162" s="36">
        <f t="shared" si="23"/>
        <v>1105433.6410803907</v>
      </c>
      <c r="Q162" s="2"/>
      <c r="R162" s="33">
        <f t="shared" si="28"/>
        <v>77273.819251093431</v>
      </c>
      <c r="S162" s="135">
        <f t="shared" si="29"/>
        <v>576</v>
      </c>
      <c r="T162" s="135">
        <f t="shared" si="30"/>
        <v>77273.819251093431</v>
      </c>
    </row>
    <row r="163" spans="1:20" ht="14.25" customHeight="1">
      <c r="A163" s="2"/>
      <c r="B163" s="457">
        <v>8</v>
      </c>
      <c r="C163" s="458">
        <v>85</v>
      </c>
      <c r="D163" s="459">
        <f t="shared" si="24"/>
        <v>6094566.3589196093</v>
      </c>
      <c r="E163" s="460">
        <f t="shared" si="31"/>
        <v>0.104</v>
      </c>
      <c r="F163" s="461">
        <f t="shared" si="25"/>
        <v>71400.359251093425</v>
      </c>
      <c r="G163" s="461">
        <f t="shared" si="19"/>
        <v>52819.575110636615</v>
      </c>
      <c r="H163" s="461">
        <f t="shared" si="20"/>
        <v>0</v>
      </c>
      <c r="I163" s="459">
        <f t="shared" si="21"/>
        <v>18580.78414045681</v>
      </c>
      <c r="J163" s="459">
        <f t="shared" ref="J163:J174" si="33">IF(D163&lt;2,0,TRUNC((($D$163*$E$57)/1000)+IF(AND($D$343&lt;&gt;2,$G$974=1),(((($E$29-$E$35)*$E$59)/1000)*(1+$K$996)+($K$995*(1+$K$996))),((($E$29*$E$59)/1000)*(1+$K$996)+($K$995*(1+$K$996)))),2))</f>
        <v>5170.91</v>
      </c>
      <c r="K163" s="459">
        <f t="shared" si="22"/>
        <v>576</v>
      </c>
      <c r="L163" s="459">
        <f t="shared" si="26"/>
        <v>77147.269251093428</v>
      </c>
      <c r="M163" s="459">
        <f t="shared" si="27"/>
        <v>6075985.5747791529</v>
      </c>
      <c r="N163" s="462">
        <v>0</v>
      </c>
      <c r="O163" s="37"/>
      <c r="P163" s="38">
        <f t="shared" si="23"/>
        <v>1124014.4252208471</v>
      </c>
      <c r="Q163" s="2"/>
      <c r="R163" s="33">
        <f t="shared" si="28"/>
        <v>77147.269251093428</v>
      </c>
      <c r="S163" s="135">
        <f t="shared" si="29"/>
        <v>576</v>
      </c>
      <c r="T163" s="135">
        <f t="shared" si="30"/>
        <v>77147.269251093428</v>
      </c>
    </row>
    <row r="164" spans="1:20" ht="14.25" customHeight="1">
      <c r="A164" s="2"/>
      <c r="B164" s="451"/>
      <c r="C164" s="452">
        <v>86</v>
      </c>
      <c r="D164" s="453">
        <f t="shared" si="24"/>
        <v>6075985.5747791529</v>
      </c>
      <c r="E164" s="454">
        <f t="shared" si="31"/>
        <v>0.104</v>
      </c>
      <c r="F164" s="455">
        <f t="shared" si="25"/>
        <v>71400.359251093425</v>
      </c>
      <c r="G164" s="455">
        <f t="shared" si="19"/>
        <v>52658.541648085986</v>
      </c>
      <c r="H164" s="455">
        <f t="shared" si="20"/>
        <v>0</v>
      </c>
      <c r="I164" s="453">
        <f t="shared" si="21"/>
        <v>18741.817603007439</v>
      </c>
      <c r="J164" s="453">
        <f t="shared" si="33"/>
        <v>5170.91</v>
      </c>
      <c r="K164" s="453">
        <f t="shared" si="22"/>
        <v>576</v>
      </c>
      <c r="L164" s="453">
        <f t="shared" si="26"/>
        <v>77147.269251093428</v>
      </c>
      <c r="M164" s="453">
        <f t="shared" si="27"/>
        <v>6057243.757176145</v>
      </c>
      <c r="N164" s="456">
        <v>0</v>
      </c>
      <c r="O164" s="35">
        <f>IF(D164&lt;2,0,IF($C$974=3,$I$981,0))</f>
        <v>0</v>
      </c>
      <c r="P164" s="36">
        <f t="shared" si="23"/>
        <v>1142756.242823855</v>
      </c>
      <c r="Q164" s="2"/>
      <c r="R164" s="33">
        <f t="shared" si="28"/>
        <v>77147.269251093428</v>
      </c>
      <c r="S164" s="135">
        <f t="shared" si="29"/>
        <v>576</v>
      </c>
      <c r="T164" s="135">
        <f t="shared" si="30"/>
        <v>77147.269251093428</v>
      </c>
    </row>
    <row r="165" spans="1:20" ht="14.25" customHeight="1">
      <c r="A165" s="2"/>
      <c r="B165" s="451"/>
      <c r="C165" s="452">
        <v>87</v>
      </c>
      <c r="D165" s="453">
        <f t="shared" si="24"/>
        <v>6057243.757176145</v>
      </c>
      <c r="E165" s="454">
        <f t="shared" si="31"/>
        <v>0.104</v>
      </c>
      <c r="F165" s="455">
        <f t="shared" si="25"/>
        <v>71400.359251093425</v>
      </c>
      <c r="G165" s="455">
        <f t="shared" si="19"/>
        <v>52496.112562193252</v>
      </c>
      <c r="H165" s="455">
        <f t="shared" si="20"/>
        <v>0</v>
      </c>
      <c r="I165" s="453">
        <f t="shared" si="21"/>
        <v>18904.246688900173</v>
      </c>
      <c r="J165" s="453">
        <f t="shared" si="33"/>
        <v>5170.91</v>
      </c>
      <c r="K165" s="453">
        <f t="shared" si="22"/>
        <v>576</v>
      </c>
      <c r="L165" s="453">
        <f t="shared" si="26"/>
        <v>77147.269251093428</v>
      </c>
      <c r="M165" s="453">
        <f t="shared" si="27"/>
        <v>6038339.5104872445</v>
      </c>
      <c r="N165" s="456">
        <v>0</v>
      </c>
      <c r="O165" s="35"/>
      <c r="P165" s="36">
        <f t="shared" si="23"/>
        <v>1161660.4895127555</v>
      </c>
      <c r="Q165" s="2"/>
      <c r="R165" s="33">
        <f t="shared" si="28"/>
        <v>77147.269251093428</v>
      </c>
      <c r="S165" s="135">
        <f t="shared" si="29"/>
        <v>576</v>
      </c>
      <c r="T165" s="135">
        <f t="shared" si="30"/>
        <v>77147.269251093428</v>
      </c>
    </row>
    <row r="166" spans="1:20" ht="14.25" customHeight="1">
      <c r="A166" s="2"/>
      <c r="B166" s="451"/>
      <c r="C166" s="452">
        <v>88</v>
      </c>
      <c r="D166" s="453">
        <f t="shared" si="24"/>
        <v>6038339.5104872445</v>
      </c>
      <c r="E166" s="454">
        <f t="shared" si="31"/>
        <v>0.104</v>
      </c>
      <c r="F166" s="455">
        <f t="shared" si="25"/>
        <v>71400.359251093425</v>
      </c>
      <c r="G166" s="455">
        <f t="shared" si="19"/>
        <v>52332.275757556119</v>
      </c>
      <c r="H166" s="455">
        <f t="shared" si="20"/>
        <v>0</v>
      </c>
      <c r="I166" s="453">
        <f t="shared" si="21"/>
        <v>19068.083493537306</v>
      </c>
      <c r="J166" s="453">
        <f t="shared" si="33"/>
        <v>5170.91</v>
      </c>
      <c r="K166" s="453">
        <f t="shared" si="22"/>
        <v>576</v>
      </c>
      <c r="L166" s="453">
        <f t="shared" si="26"/>
        <v>77147.269251093428</v>
      </c>
      <c r="M166" s="453">
        <f t="shared" si="27"/>
        <v>6019271.4269937072</v>
      </c>
      <c r="N166" s="456">
        <v>0</v>
      </c>
      <c r="O166" s="35">
        <f>IF(D166&lt;2,0,IF($C$974=3,$I$981,0))</f>
        <v>0</v>
      </c>
      <c r="P166" s="36">
        <f t="shared" si="23"/>
        <v>1180728.5730062928</v>
      </c>
      <c r="Q166" s="2"/>
      <c r="R166" s="33">
        <f t="shared" si="28"/>
        <v>77147.269251093428</v>
      </c>
      <c r="S166" s="135">
        <f t="shared" si="29"/>
        <v>576</v>
      </c>
      <c r="T166" s="135">
        <f t="shared" si="30"/>
        <v>77147.269251093428</v>
      </c>
    </row>
    <row r="167" spans="1:20" ht="14.25" customHeight="1">
      <c r="A167" s="2"/>
      <c r="B167" s="451"/>
      <c r="C167" s="452">
        <v>89</v>
      </c>
      <c r="D167" s="453">
        <f t="shared" si="24"/>
        <v>6019271.4269937072</v>
      </c>
      <c r="E167" s="454">
        <f t="shared" si="31"/>
        <v>0.104</v>
      </c>
      <c r="F167" s="455">
        <f t="shared" si="25"/>
        <v>71400.359251093425</v>
      </c>
      <c r="G167" s="455">
        <f t="shared" si="19"/>
        <v>52167.019033945457</v>
      </c>
      <c r="H167" s="455">
        <f t="shared" si="20"/>
        <v>0</v>
      </c>
      <c r="I167" s="453">
        <f t="shared" si="21"/>
        <v>19233.340217147968</v>
      </c>
      <c r="J167" s="453">
        <f t="shared" si="33"/>
        <v>5170.91</v>
      </c>
      <c r="K167" s="453">
        <f t="shared" si="22"/>
        <v>576</v>
      </c>
      <c r="L167" s="453">
        <f t="shared" si="26"/>
        <v>77147.269251093428</v>
      </c>
      <c r="M167" s="453">
        <f t="shared" si="27"/>
        <v>6000038.0867765592</v>
      </c>
      <c r="N167" s="456">
        <v>0</v>
      </c>
      <c r="O167" s="35"/>
      <c r="P167" s="36">
        <f t="shared" si="23"/>
        <v>1199961.9132234408</v>
      </c>
      <c r="Q167" s="2"/>
      <c r="R167" s="33">
        <f t="shared" si="28"/>
        <v>77147.269251093428</v>
      </c>
      <c r="S167" s="135">
        <f t="shared" si="29"/>
        <v>576</v>
      </c>
      <c r="T167" s="135">
        <f t="shared" si="30"/>
        <v>77147.269251093428</v>
      </c>
    </row>
    <row r="168" spans="1:20" ht="14.25" customHeight="1">
      <c r="A168" s="2"/>
      <c r="B168" s="451"/>
      <c r="C168" s="452">
        <v>90</v>
      </c>
      <c r="D168" s="453">
        <f t="shared" si="24"/>
        <v>6000038.0867765592</v>
      </c>
      <c r="E168" s="454">
        <f t="shared" si="31"/>
        <v>0.104</v>
      </c>
      <c r="F168" s="455">
        <f t="shared" si="25"/>
        <v>71400.359251093425</v>
      </c>
      <c r="G168" s="455">
        <f t="shared" si="19"/>
        <v>52000.330085396847</v>
      </c>
      <c r="H168" s="455">
        <f t="shared" si="20"/>
        <v>0</v>
      </c>
      <c r="I168" s="453">
        <f t="shared" si="21"/>
        <v>19400.029165696578</v>
      </c>
      <c r="J168" s="453">
        <f t="shared" si="33"/>
        <v>5170.91</v>
      </c>
      <c r="K168" s="453">
        <f t="shared" si="22"/>
        <v>576</v>
      </c>
      <c r="L168" s="453">
        <f t="shared" si="26"/>
        <v>77147.269251093428</v>
      </c>
      <c r="M168" s="453">
        <f t="shared" si="27"/>
        <v>5980638.0576108629</v>
      </c>
      <c r="N168" s="456">
        <v>0</v>
      </c>
      <c r="O168" s="35">
        <f>IF(D168&lt;2,0,IF($C$974=3,$I$981,0))</f>
        <v>0</v>
      </c>
      <c r="P168" s="36">
        <f t="shared" si="23"/>
        <v>1219361.9423891371</v>
      </c>
      <c r="Q168" s="2"/>
      <c r="R168" s="33">
        <f t="shared" si="28"/>
        <v>77147.269251093428</v>
      </c>
      <c r="S168" s="135">
        <f t="shared" si="29"/>
        <v>576</v>
      </c>
      <c r="T168" s="135">
        <f t="shared" si="30"/>
        <v>77147.269251093428</v>
      </c>
    </row>
    <row r="169" spans="1:20" ht="14.25" customHeight="1">
      <c r="A169" s="2"/>
      <c r="B169" s="451"/>
      <c r="C169" s="452">
        <v>91</v>
      </c>
      <c r="D169" s="453">
        <f t="shared" si="24"/>
        <v>5980638.0576108629</v>
      </c>
      <c r="E169" s="454">
        <f t="shared" si="31"/>
        <v>0.104</v>
      </c>
      <c r="F169" s="455">
        <f t="shared" si="25"/>
        <v>71400.359251093425</v>
      </c>
      <c r="G169" s="455">
        <f t="shared" si="19"/>
        <v>51832.196499294143</v>
      </c>
      <c r="H169" s="455">
        <f t="shared" si="20"/>
        <v>0</v>
      </c>
      <c r="I169" s="453">
        <f t="shared" si="21"/>
        <v>19568.162751799282</v>
      </c>
      <c r="J169" s="453">
        <f t="shared" si="33"/>
        <v>5170.91</v>
      </c>
      <c r="K169" s="453">
        <f t="shared" si="22"/>
        <v>576</v>
      </c>
      <c r="L169" s="453">
        <f t="shared" si="26"/>
        <v>77147.269251093428</v>
      </c>
      <c r="M169" s="453">
        <f t="shared" si="27"/>
        <v>5961069.8948590634</v>
      </c>
      <c r="N169" s="456">
        <v>0</v>
      </c>
      <c r="O169" s="35"/>
      <c r="P169" s="36">
        <f t="shared" si="23"/>
        <v>1238930.1051409366</v>
      </c>
      <c r="Q169" s="2"/>
      <c r="R169" s="33">
        <f t="shared" si="28"/>
        <v>77147.269251093428</v>
      </c>
      <c r="S169" s="135">
        <f t="shared" si="29"/>
        <v>576</v>
      </c>
      <c r="T169" s="135">
        <f t="shared" si="30"/>
        <v>77147.269251093428</v>
      </c>
    </row>
    <row r="170" spans="1:20" ht="14.25" customHeight="1">
      <c r="A170" s="2"/>
      <c r="B170" s="451"/>
      <c r="C170" s="452">
        <v>92</v>
      </c>
      <c r="D170" s="453">
        <f t="shared" si="24"/>
        <v>5961069.8948590634</v>
      </c>
      <c r="E170" s="454">
        <f t="shared" si="31"/>
        <v>0.104</v>
      </c>
      <c r="F170" s="455">
        <f t="shared" si="25"/>
        <v>71400.359251093425</v>
      </c>
      <c r="G170" s="455">
        <f t="shared" si="19"/>
        <v>51662.605755445213</v>
      </c>
      <c r="H170" s="455">
        <f t="shared" si="20"/>
        <v>0</v>
      </c>
      <c r="I170" s="453">
        <f t="shared" si="21"/>
        <v>19737.753495648212</v>
      </c>
      <c r="J170" s="453">
        <f t="shared" si="33"/>
        <v>5170.91</v>
      </c>
      <c r="K170" s="453">
        <f t="shared" si="22"/>
        <v>576</v>
      </c>
      <c r="L170" s="453">
        <f t="shared" si="26"/>
        <v>77147.269251093428</v>
      </c>
      <c r="M170" s="453">
        <f t="shared" si="27"/>
        <v>5941332.1413634149</v>
      </c>
      <c r="N170" s="456">
        <v>0</v>
      </c>
      <c r="O170" s="35">
        <f>IF(D170&lt;2,0,IF($C$974=3,$I$981,0))</f>
        <v>0</v>
      </c>
      <c r="P170" s="36">
        <f t="shared" si="23"/>
        <v>1258667.8586365851</v>
      </c>
      <c r="Q170" s="2"/>
      <c r="R170" s="33">
        <f t="shared" si="28"/>
        <v>77147.269251093428</v>
      </c>
      <c r="S170" s="135">
        <f t="shared" si="29"/>
        <v>576</v>
      </c>
      <c r="T170" s="135">
        <f t="shared" si="30"/>
        <v>77147.269251093428</v>
      </c>
    </row>
    <row r="171" spans="1:20" ht="14.25" customHeight="1">
      <c r="A171" s="2"/>
      <c r="B171" s="451"/>
      <c r="C171" s="452">
        <v>93</v>
      </c>
      <c r="D171" s="453">
        <f t="shared" si="24"/>
        <v>5941332.1413634149</v>
      </c>
      <c r="E171" s="454">
        <f t="shared" si="31"/>
        <v>0.104</v>
      </c>
      <c r="F171" s="455">
        <f t="shared" si="25"/>
        <v>71400.359251093425</v>
      </c>
      <c r="G171" s="455">
        <f t="shared" si="19"/>
        <v>51491.545225149595</v>
      </c>
      <c r="H171" s="455">
        <f t="shared" si="20"/>
        <v>0</v>
      </c>
      <c r="I171" s="453">
        <f t="shared" si="21"/>
        <v>19908.81402594383</v>
      </c>
      <c r="J171" s="453">
        <f t="shared" si="33"/>
        <v>5170.91</v>
      </c>
      <c r="K171" s="453">
        <f t="shared" si="22"/>
        <v>576</v>
      </c>
      <c r="L171" s="453">
        <f t="shared" si="26"/>
        <v>77147.269251093428</v>
      </c>
      <c r="M171" s="453">
        <f t="shared" si="27"/>
        <v>5921423.3273374708</v>
      </c>
      <c r="N171" s="456">
        <v>0</v>
      </c>
      <c r="O171" s="35"/>
      <c r="P171" s="36">
        <f t="shared" si="23"/>
        <v>1278576.6726625292</v>
      </c>
      <c r="Q171" s="2"/>
      <c r="R171" s="33">
        <f t="shared" si="28"/>
        <v>77147.269251093428</v>
      </c>
      <c r="S171" s="135">
        <f t="shared" si="29"/>
        <v>576</v>
      </c>
      <c r="T171" s="135">
        <f t="shared" si="30"/>
        <v>77147.269251093428</v>
      </c>
    </row>
    <row r="172" spans="1:20" ht="14.25" customHeight="1">
      <c r="A172" s="2"/>
      <c r="B172" s="451"/>
      <c r="C172" s="452">
        <v>94</v>
      </c>
      <c r="D172" s="453">
        <f t="shared" si="24"/>
        <v>5921423.3273374708</v>
      </c>
      <c r="E172" s="454">
        <f t="shared" si="31"/>
        <v>0.104</v>
      </c>
      <c r="F172" s="455">
        <f t="shared" si="25"/>
        <v>71400.359251093425</v>
      </c>
      <c r="G172" s="455">
        <f t="shared" si="19"/>
        <v>51319.002170258078</v>
      </c>
      <c r="H172" s="455">
        <f t="shared" si="20"/>
        <v>0</v>
      </c>
      <c r="I172" s="453">
        <f t="shared" si="21"/>
        <v>20081.357080835347</v>
      </c>
      <c r="J172" s="453">
        <f t="shared" si="33"/>
        <v>5170.91</v>
      </c>
      <c r="K172" s="453">
        <f t="shared" si="22"/>
        <v>576</v>
      </c>
      <c r="L172" s="453">
        <f t="shared" si="26"/>
        <v>77147.269251093428</v>
      </c>
      <c r="M172" s="453">
        <f t="shared" si="27"/>
        <v>5901341.9702566359</v>
      </c>
      <c r="N172" s="456">
        <v>0</v>
      </c>
      <c r="O172" s="35">
        <f>IF(D172&lt;2,0,IF($C$974=3,$I$981,0))</f>
        <v>0</v>
      </c>
      <c r="P172" s="36">
        <f t="shared" si="23"/>
        <v>1298658.0297433641</v>
      </c>
      <c r="Q172" s="2"/>
      <c r="R172" s="33">
        <f t="shared" si="28"/>
        <v>77147.269251093428</v>
      </c>
      <c r="S172" s="135">
        <f t="shared" si="29"/>
        <v>576</v>
      </c>
      <c r="T172" s="135">
        <f t="shared" si="30"/>
        <v>77147.269251093428</v>
      </c>
    </row>
    <row r="173" spans="1:20" ht="14.25" customHeight="1">
      <c r="A173" s="2"/>
      <c r="B173" s="451"/>
      <c r="C173" s="452">
        <v>95</v>
      </c>
      <c r="D173" s="453">
        <f t="shared" si="24"/>
        <v>5901341.9702566359</v>
      </c>
      <c r="E173" s="454">
        <f t="shared" si="31"/>
        <v>0.104</v>
      </c>
      <c r="F173" s="455">
        <f t="shared" si="25"/>
        <v>71400.359251093425</v>
      </c>
      <c r="G173" s="455">
        <f t="shared" si="19"/>
        <v>51144.963742224172</v>
      </c>
      <c r="H173" s="455">
        <f t="shared" si="20"/>
        <v>0</v>
      </c>
      <c r="I173" s="453">
        <f t="shared" si="21"/>
        <v>20255.395508869253</v>
      </c>
      <c r="J173" s="453">
        <f t="shared" si="33"/>
        <v>5170.91</v>
      </c>
      <c r="K173" s="453">
        <f t="shared" si="22"/>
        <v>576</v>
      </c>
      <c r="L173" s="453">
        <f t="shared" si="26"/>
        <v>77147.269251093428</v>
      </c>
      <c r="M173" s="453">
        <f t="shared" si="27"/>
        <v>5881086.5747477664</v>
      </c>
      <c r="N173" s="456">
        <v>0</v>
      </c>
      <c r="O173" s="35"/>
      <c r="P173" s="36">
        <f t="shared" si="23"/>
        <v>1318913.4252522336</v>
      </c>
      <c r="Q173" s="2"/>
      <c r="R173" s="33">
        <f t="shared" si="28"/>
        <v>77147.269251093428</v>
      </c>
      <c r="S173" s="135">
        <f t="shared" si="29"/>
        <v>576</v>
      </c>
      <c r="T173" s="135">
        <f t="shared" si="30"/>
        <v>77147.269251093428</v>
      </c>
    </row>
    <row r="174" spans="1:20" ht="14.25" customHeight="1">
      <c r="A174" s="2"/>
      <c r="B174" s="451"/>
      <c r="C174" s="452">
        <v>96</v>
      </c>
      <c r="D174" s="453">
        <f t="shared" si="24"/>
        <v>5881086.5747477664</v>
      </c>
      <c r="E174" s="454">
        <f t="shared" si="31"/>
        <v>0.104</v>
      </c>
      <c r="F174" s="455">
        <f t="shared" si="25"/>
        <v>71400.359251093425</v>
      </c>
      <c r="G174" s="455">
        <f t="shared" si="19"/>
        <v>50969.416981147304</v>
      </c>
      <c r="H174" s="455">
        <f t="shared" si="20"/>
        <v>0</v>
      </c>
      <c r="I174" s="453">
        <f t="shared" si="21"/>
        <v>20430.942269946121</v>
      </c>
      <c r="J174" s="453">
        <f t="shared" si="33"/>
        <v>5170.91</v>
      </c>
      <c r="K174" s="453">
        <f t="shared" si="22"/>
        <v>576</v>
      </c>
      <c r="L174" s="453">
        <f t="shared" si="26"/>
        <v>77147.269251093428</v>
      </c>
      <c r="M174" s="453">
        <f t="shared" si="27"/>
        <v>5860655.6324778199</v>
      </c>
      <c r="N174" s="456">
        <v>0</v>
      </c>
      <c r="O174" s="35">
        <f>IF(D174&lt;2,0,IF($C$974=3,$I$981,0))</f>
        <v>0</v>
      </c>
      <c r="P174" s="36">
        <f t="shared" si="23"/>
        <v>1339344.3675221801</v>
      </c>
      <c r="Q174" s="2"/>
      <c r="R174" s="33">
        <f t="shared" si="28"/>
        <v>77147.269251093428</v>
      </c>
      <c r="S174" s="135">
        <f t="shared" si="29"/>
        <v>576</v>
      </c>
      <c r="T174" s="135">
        <f t="shared" si="30"/>
        <v>77147.269251093428</v>
      </c>
    </row>
    <row r="175" spans="1:20" ht="14.25" customHeight="1">
      <c r="A175" s="2"/>
      <c r="B175" s="457">
        <v>9</v>
      </c>
      <c r="C175" s="458">
        <v>97</v>
      </c>
      <c r="D175" s="459">
        <f t="shared" si="24"/>
        <v>5860655.6324778199</v>
      </c>
      <c r="E175" s="460">
        <f t="shared" si="31"/>
        <v>0.104</v>
      </c>
      <c r="F175" s="461">
        <f t="shared" si="25"/>
        <v>71400.359251093425</v>
      </c>
      <c r="G175" s="461">
        <f t="shared" si="19"/>
        <v>50792.348814807767</v>
      </c>
      <c r="H175" s="461">
        <f t="shared" si="20"/>
        <v>0</v>
      </c>
      <c r="I175" s="459">
        <f t="shared" si="21"/>
        <v>20608.010436285658</v>
      </c>
      <c r="J175" s="459">
        <f t="shared" ref="J175:J186" si="34">IF(D175&lt;2,0,TRUNC((($D$175*$E$57)/1000)+IF(AND($D$343&lt;&gt;2,$G$974=1),(((($E$29-$E$35)*$E$59)/1000)*(1+$K$996)+($K$995*(1+$K$996))),((($E$29*$E$59)/1000)*(1+$K$996)+($K$995*(1+$K$996)))),2))</f>
        <v>5030.55</v>
      </c>
      <c r="K175" s="459">
        <f t="shared" si="22"/>
        <v>576</v>
      </c>
      <c r="L175" s="459">
        <f t="shared" si="26"/>
        <v>77006.909251093428</v>
      </c>
      <c r="M175" s="459">
        <f t="shared" si="27"/>
        <v>5840047.6220415346</v>
      </c>
      <c r="N175" s="462">
        <v>0</v>
      </c>
      <c r="O175" s="37"/>
      <c r="P175" s="38">
        <f t="shared" si="23"/>
        <v>1359952.3779584654</v>
      </c>
      <c r="Q175" s="2"/>
      <c r="R175" s="33">
        <f t="shared" si="28"/>
        <v>77006.909251093428</v>
      </c>
      <c r="S175" s="135">
        <f t="shared" si="29"/>
        <v>576</v>
      </c>
      <c r="T175" s="135">
        <f t="shared" si="30"/>
        <v>77006.909251093428</v>
      </c>
    </row>
    <row r="176" spans="1:20" ht="14.25" customHeight="1">
      <c r="A176" s="2"/>
      <c r="B176" s="451"/>
      <c r="C176" s="452">
        <v>98</v>
      </c>
      <c r="D176" s="453">
        <f t="shared" si="24"/>
        <v>5840047.6220415346</v>
      </c>
      <c r="E176" s="454">
        <f t="shared" si="31"/>
        <v>0.104</v>
      </c>
      <c r="F176" s="455">
        <f t="shared" si="25"/>
        <v>71400.359251093425</v>
      </c>
      <c r="G176" s="455">
        <f t="shared" si="19"/>
        <v>50613.746057693301</v>
      </c>
      <c r="H176" s="455">
        <f t="shared" si="20"/>
        <v>0</v>
      </c>
      <c r="I176" s="453">
        <f t="shared" si="21"/>
        <v>20786.613193400124</v>
      </c>
      <c r="J176" s="453">
        <f t="shared" si="34"/>
        <v>5030.55</v>
      </c>
      <c r="K176" s="453">
        <f t="shared" si="22"/>
        <v>576</v>
      </c>
      <c r="L176" s="453">
        <f t="shared" si="26"/>
        <v>77006.909251093428</v>
      </c>
      <c r="M176" s="453">
        <f t="shared" si="27"/>
        <v>5819261.0088481344</v>
      </c>
      <c r="N176" s="456">
        <v>0</v>
      </c>
      <c r="O176" s="35">
        <f>IF(D176&lt;2,0,IF($C$974=3,$I$981,0))</f>
        <v>0</v>
      </c>
      <c r="P176" s="36">
        <f t="shared" si="23"/>
        <v>1380738.9911518656</v>
      </c>
      <c r="Q176" s="2"/>
      <c r="R176" s="33">
        <f t="shared" si="28"/>
        <v>77006.909251093428</v>
      </c>
      <c r="S176" s="135">
        <f t="shared" si="29"/>
        <v>576</v>
      </c>
      <c r="T176" s="135">
        <f t="shared" si="30"/>
        <v>77006.909251093428</v>
      </c>
    </row>
    <row r="177" spans="1:20" ht="14.25" customHeight="1">
      <c r="A177" s="2"/>
      <c r="B177" s="451"/>
      <c r="C177" s="452">
        <v>99</v>
      </c>
      <c r="D177" s="453">
        <f t="shared" si="24"/>
        <v>5819261.0088481344</v>
      </c>
      <c r="E177" s="454">
        <f t="shared" si="31"/>
        <v>0.104</v>
      </c>
      <c r="F177" s="455">
        <f t="shared" si="25"/>
        <v>71400.359251093425</v>
      </c>
      <c r="G177" s="455">
        <f t="shared" si="19"/>
        <v>50433.595410017166</v>
      </c>
      <c r="H177" s="455">
        <f t="shared" si="20"/>
        <v>0</v>
      </c>
      <c r="I177" s="453">
        <f t="shared" si="21"/>
        <v>20966.763841076259</v>
      </c>
      <c r="J177" s="453">
        <f t="shared" si="34"/>
        <v>5030.55</v>
      </c>
      <c r="K177" s="453">
        <f t="shared" si="22"/>
        <v>576</v>
      </c>
      <c r="L177" s="453">
        <f t="shared" si="26"/>
        <v>77006.909251093428</v>
      </c>
      <c r="M177" s="453">
        <f t="shared" si="27"/>
        <v>5798294.2450070586</v>
      </c>
      <c r="N177" s="456">
        <v>0</v>
      </c>
      <c r="O177" s="35"/>
      <c r="P177" s="36">
        <f t="shared" si="23"/>
        <v>1401705.7549929414</v>
      </c>
      <c r="Q177" s="2"/>
      <c r="R177" s="33">
        <f t="shared" si="28"/>
        <v>77006.909251093428</v>
      </c>
      <c r="S177" s="135">
        <f t="shared" si="29"/>
        <v>576</v>
      </c>
      <c r="T177" s="135">
        <f t="shared" si="30"/>
        <v>77006.909251093428</v>
      </c>
    </row>
    <row r="178" spans="1:20" ht="14.25" customHeight="1">
      <c r="A178" s="2"/>
      <c r="B178" s="451"/>
      <c r="C178" s="452">
        <v>100</v>
      </c>
      <c r="D178" s="453">
        <f t="shared" si="24"/>
        <v>5798294.2450070586</v>
      </c>
      <c r="E178" s="454">
        <f t="shared" si="31"/>
        <v>0.104</v>
      </c>
      <c r="F178" s="455">
        <f t="shared" si="25"/>
        <v>71400.359251093425</v>
      </c>
      <c r="G178" s="455">
        <f t="shared" si="19"/>
        <v>50251.883456727839</v>
      </c>
      <c r="H178" s="455">
        <f t="shared" si="20"/>
        <v>0</v>
      </c>
      <c r="I178" s="453">
        <f t="shared" si="21"/>
        <v>21148.475794365586</v>
      </c>
      <c r="J178" s="453">
        <f t="shared" si="34"/>
        <v>5030.55</v>
      </c>
      <c r="K178" s="453">
        <f t="shared" si="22"/>
        <v>576</v>
      </c>
      <c r="L178" s="453">
        <f t="shared" si="26"/>
        <v>77006.909251093428</v>
      </c>
      <c r="M178" s="453">
        <f t="shared" si="27"/>
        <v>5777145.769212693</v>
      </c>
      <c r="N178" s="456">
        <v>0</v>
      </c>
      <c r="O178" s="35">
        <f>IF(D178&lt;2,0,IF($C$974=3,$I$981,0))</f>
        <v>0</v>
      </c>
      <c r="P178" s="36">
        <f t="shared" si="23"/>
        <v>1422854.230787307</v>
      </c>
      <c r="Q178" s="2"/>
      <c r="R178" s="33">
        <f t="shared" si="28"/>
        <v>77006.909251093428</v>
      </c>
      <c r="S178" s="135">
        <f t="shared" si="29"/>
        <v>576</v>
      </c>
      <c r="T178" s="135">
        <f t="shared" si="30"/>
        <v>77006.909251093428</v>
      </c>
    </row>
    <row r="179" spans="1:20" ht="14.25" customHeight="1">
      <c r="A179" s="2"/>
      <c r="B179" s="451"/>
      <c r="C179" s="452">
        <v>101</v>
      </c>
      <c r="D179" s="453">
        <f t="shared" si="24"/>
        <v>5777145.769212693</v>
      </c>
      <c r="E179" s="454">
        <f t="shared" si="31"/>
        <v>0.104</v>
      </c>
      <c r="F179" s="455">
        <f t="shared" si="25"/>
        <v>71400.359251093425</v>
      </c>
      <c r="G179" s="455">
        <f t="shared" si="19"/>
        <v>50068.596666510006</v>
      </c>
      <c r="H179" s="455">
        <f t="shared" si="20"/>
        <v>0</v>
      </c>
      <c r="I179" s="453">
        <f t="shared" si="21"/>
        <v>21331.762584583419</v>
      </c>
      <c r="J179" s="453">
        <f t="shared" si="34"/>
        <v>5030.55</v>
      </c>
      <c r="K179" s="453">
        <f t="shared" si="22"/>
        <v>576</v>
      </c>
      <c r="L179" s="453">
        <f t="shared" si="26"/>
        <v>77006.909251093428</v>
      </c>
      <c r="M179" s="453">
        <f t="shared" si="27"/>
        <v>5755814.0066281091</v>
      </c>
      <c r="N179" s="456">
        <v>0</v>
      </c>
      <c r="O179" s="35"/>
      <c r="P179" s="36">
        <f t="shared" si="23"/>
        <v>1444185.9933718909</v>
      </c>
      <c r="Q179" s="2"/>
      <c r="R179" s="33">
        <f t="shared" si="28"/>
        <v>77006.909251093428</v>
      </c>
      <c r="S179" s="135">
        <f t="shared" si="29"/>
        <v>576</v>
      </c>
      <c r="T179" s="135">
        <f t="shared" si="30"/>
        <v>77006.909251093428</v>
      </c>
    </row>
    <row r="180" spans="1:20" ht="14.25" customHeight="1">
      <c r="A180" s="2"/>
      <c r="B180" s="451"/>
      <c r="C180" s="452">
        <v>102</v>
      </c>
      <c r="D180" s="453">
        <f t="shared" si="24"/>
        <v>5755814.0066281091</v>
      </c>
      <c r="E180" s="454">
        <f t="shared" si="31"/>
        <v>0.104</v>
      </c>
      <c r="F180" s="455">
        <f t="shared" si="25"/>
        <v>71400.359251093425</v>
      </c>
      <c r="G180" s="455">
        <f t="shared" si="19"/>
        <v>49883.72139077694</v>
      </c>
      <c r="H180" s="455">
        <f t="shared" si="20"/>
        <v>0</v>
      </c>
      <c r="I180" s="453">
        <f t="shared" si="21"/>
        <v>21516.637860316485</v>
      </c>
      <c r="J180" s="453">
        <f t="shared" si="34"/>
        <v>5030.55</v>
      </c>
      <c r="K180" s="453">
        <f t="shared" si="22"/>
        <v>576</v>
      </c>
      <c r="L180" s="453">
        <f t="shared" si="26"/>
        <v>77006.909251093428</v>
      </c>
      <c r="M180" s="453">
        <f t="shared" si="27"/>
        <v>5734297.3687677924</v>
      </c>
      <c r="N180" s="456">
        <v>0</v>
      </c>
      <c r="O180" s="35">
        <f>IF(D180&lt;2,0,IF($C$974=3,$I$981,0))</f>
        <v>0</v>
      </c>
      <c r="P180" s="36">
        <f t="shared" si="23"/>
        <v>1465702.6312322076</v>
      </c>
      <c r="Q180" s="2"/>
      <c r="R180" s="33">
        <f t="shared" si="28"/>
        <v>77006.909251093428</v>
      </c>
      <c r="S180" s="135">
        <f t="shared" si="29"/>
        <v>576</v>
      </c>
      <c r="T180" s="135">
        <f t="shared" si="30"/>
        <v>77006.909251093428</v>
      </c>
    </row>
    <row r="181" spans="1:20" ht="14.25" customHeight="1">
      <c r="A181" s="2"/>
      <c r="B181" s="451"/>
      <c r="C181" s="452">
        <v>103</v>
      </c>
      <c r="D181" s="453">
        <f t="shared" si="24"/>
        <v>5734297.3687677924</v>
      </c>
      <c r="E181" s="454">
        <f t="shared" si="31"/>
        <v>0.104</v>
      </c>
      <c r="F181" s="455">
        <f t="shared" si="25"/>
        <v>71400.359251093425</v>
      </c>
      <c r="G181" s="455">
        <f t="shared" si="19"/>
        <v>49697.243862654199</v>
      </c>
      <c r="H181" s="455">
        <f t="shared" si="20"/>
        <v>0</v>
      </c>
      <c r="I181" s="453">
        <f t="shared" si="21"/>
        <v>21703.115388439226</v>
      </c>
      <c r="J181" s="453">
        <f t="shared" si="34"/>
        <v>5030.55</v>
      </c>
      <c r="K181" s="453">
        <f t="shared" si="22"/>
        <v>576</v>
      </c>
      <c r="L181" s="453">
        <f t="shared" si="26"/>
        <v>77006.909251093428</v>
      </c>
      <c r="M181" s="453">
        <f t="shared" si="27"/>
        <v>5712594.2533793533</v>
      </c>
      <c r="N181" s="456">
        <v>0</v>
      </c>
      <c r="O181" s="35"/>
      <c r="P181" s="36">
        <f t="shared" si="23"/>
        <v>1487405.7466206467</v>
      </c>
      <c r="Q181" s="2"/>
      <c r="R181" s="33">
        <f t="shared" si="28"/>
        <v>77006.909251093428</v>
      </c>
      <c r="S181" s="135">
        <f t="shared" si="29"/>
        <v>576</v>
      </c>
      <c r="T181" s="135">
        <f t="shared" si="30"/>
        <v>77006.909251093428</v>
      </c>
    </row>
    <row r="182" spans="1:20" ht="14.25" customHeight="1">
      <c r="A182" s="2"/>
      <c r="B182" s="451"/>
      <c r="C182" s="452">
        <v>104</v>
      </c>
      <c r="D182" s="453">
        <f t="shared" si="24"/>
        <v>5712594.2533793533</v>
      </c>
      <c r="E182" s="454">
        <f t="shared" si="31"/>
        <v>0.104</v>
      </c>
      <c r="F182" s="455">
        <f t="shared" si="25"/>
        <v>71400.359251093425</v>
      </c>
      <c r="G182" s="455">
        <f t="shared" si="19"/>
        <v>49509.150195954397</v>
      </c>
      <c r="H182" s="455">
        <f t="shared" si="20"/>
        <v>0</v>
      </c>
      <c r="I182" s="453">
        <f t="shared" si="21"/>
        <v>21891.209055139028</v>
      </c>
      <c r="J182" s="453">
        <f t="shared" si="34"/>
        <v>5030.55</v>
      </c>
      <c r="K182" s="453">
        <f t="shared" si="22"/>
        <v>576</v>
      </c>
      <c r="L182" s="453">
        <f t="shared" si="26"/>
        <v>77006.909251093428</v>
      </c>
      <c r="M182" s="453">
        <f t="shared" si="27"/>
        <v>5690703.0443242146</v>
      </c>
      <c r="N182" s="456">
        <v>0</v>
      </c>
      <c r="O182" s="35">
        <f>IF(D182&lt;2,0,IF($C$974=3,$I$981,0))</f>
        <v>0</v>
      </c>
      <c r="P182" s="36">
        <f t="shared" si="23"/>
        <v>1509296.9556757854</v>
      </c>
      <c r="Q182" s="2"/>
      <c r="R182" s="33">
        <f t="shared" si="28"/>
        <v>77006.909251093428</v>
      </c>
      <c r="S182" s="135">
        <f t="shared" si="29"/>
        <v>576</v>
      </c>
      <c r="T182" s="135">
        <f t="shared" si="30"/>
        <v>77006.909251093428</v>
      </c>
    </row>
    <row r="183" spans="1:20" ht="14.25" customHeight="1">
      <c r="A183" s="2"/>
      <c r="B183" s="451"/>
      <c r="C183" s="452">
        <v>105</v>
      </c>
      <c r="D183" s="453">
        <f t="shared" si="24"/>
        <v>5690703.0443242146</v>
      </c>
      <c r="E183" s="454">
        <f t="shared" si="31"/>
        <v>0.104</v>
      </c>
      <c r="F183" s="455">
        <f t="shared" si="25"/>
        <v>71400.359251093425</v>
      </c>
      <c r="G183" s="455">
        <f t="shared" si="19"/>
        <v>49319.426384143189</v>
      </c>
      <c r="H183" s="455">
        <f t="shared" si="20"/>
        <v>0</v>
      </c>
      <c r="I183" s="453">
        <f t="shared" si="21"/>
        <v>22080.932866950236</v>
      </c>
      <c r="J183" s="453">
        <f t="shared" si="34"/>
        <v>5030.55</v>
      </c>
      <c r="K183" s="453">
        <f t="shared" si="22"/>
        <v>576</v>
      </c>
      <c r="L183" s="453">
        <f t="shared" si="26"/>
        <v>77006.909251093428</v>
      </c>
      <c r="M183" s="453">
        <f t="shared" si="27"/>
        <v>5668622.1114572641</v>
      </c>
      <c r="N183" s="456">
        <v>0</v>
      </c>
      <c r="O183" s="35"/>
      <c r="P183" s="36">
        <f t="shared" si="23"/>
        <v>1531377.8885427359</v>
      </c>
      <c r="Q183" s="2"/>
      <c r="R183" s="33">
        <f t="shared" si="28"/>
        <v>77006.909251093428</v>
      </c>
      <c r="S183" s="135">
        <f t="shared" si="29"/>
        <v>576</v>
      </c>
      <c r="T183" s="135">
        <f t="shared" si="30"/>
        <v>77006.909251093428</v>
      </c>
    </row>
    <row r="184" spans="1:20" ht="14.25" customHeight="1">
      <c r="A184" s="2"/>
      <c r="B184" s="451"/>
      <c r="C184" s="452">
        <v>106</v>
      </c>
      <c r="D184" s="453">
        <f t="shared" si="24"/>
        <v>5668622.1114572641</v>
      </c>
      <c r="E184" s="454">
        <f t="shared" si="31"/>
        <v>0.104</v>
      </c>
      <c r="F184" s="455">
        <f t="shared" si="25"/>
        <v>71400.359251093425</v>
      </c>
      <c r="G184" s="455">
        <f t="shared" si="19"/>
        <v>49128.058299296288</v>
      </c>
      <c r="H184" s="455">
        <f t="shared" si="20"/>
        <v>0</v>
      </c>
      <c r="I184" s="453">
        <f t="shared" si="21"/>
        <v>22272.300951797137</v>
      </c>
      <c r="J184" s="453">
        <f t="shared" si="34"/>
        <v>5030.55</v>
      </c>
      <c r="K184" s="453">
        <f t="shared" si="22"/>
        <v>576</v>
      </c>
      <c r="L184" s="453">
        <f t="shared" si="26"/>
        <v>77006.909251093428</v>
      </c>
      <c r="M184" s="453">
        <f t="shared" si="27"/>
        <v>5646349.8105054665</v>
      </c>
      <c r="N184" s="456">
        <v>0</v>
      </c>
      <c r="O184" s="35">
        <f>IF(D184&lt;2,0,IF($C$974=3,$I$981,0))</f>
        <v>0</v>
      </c>
      <c r="P184" s="36">
        <f t="shared" si="23"/>
        <v>1553650.1894945335</v>
      </c>
      <c r="Q184" s="2"/>
      <c r="R184" s="33">
        <f t="shared" si="28"/>
        <v>77006.909251093428</v>
      </c>
      <c r="S184" s="135">
        <f t="shared" si="29"/>
        <v>576</v>
      </c>
      <c r="T184" s="135">
        <f t="shared" si="30"/>
        <v>77006.909251093428</v>
      </c>
    </row>
    <row r="185" spans="1:20" ht="14.25" customHeight="1">
      <c r="A185" s="2"/>
      <c r="B185" s="451"/>
      <c r="C185" s="452">
        <v>107</v>
      </c>
      <c r="D185" s="453">
        <f t="shared" si="24"/>
        <v>5646349.8105054665</v>
      </c>
      <c r="E185" s="454">
        <f t="shared" si="31"/>
        <v>0.104</v>
      </c>
      <c r="F185" s="455">
        <f t="shared" si="25"/>
        <v>71400.359251093425</v>
      </c>
      <c r="G185" s="455">
        <f t="shared" si="19"/>
        <v>48935.031691047378</v>
      </c>
      <c r="H185" s="455">
        <f t="shared" si="20"/>
        <v>0</v>
      </c>
      <c r="I185" s="453">
        <f t="shared" si="21"/>
        <v>22465.327560046047</v>
      </c>
      <c r="J185" s="453">
        <f t="shared" si="34"/>
        <v>5030.55</v>
      </c>
      <c r="K185" s="453">
        <f t="shared" si="22"/>
        <v>576</v>
      </c>
      <c r="L185" s="453">
        <f t="shared" si="26"/>
        <v>77006.909251093428</v>
      </c>
      <c r="M185" s="453">
        <f t="shared" si="27"/>
        <v>5623884.4829454208</v>
      </c>
      <c r="N185" s="456">
        <v>0</v>
      </c>
      <c r="O185" s="35"/>
      <c r="P185" s="36">
        <f t="shared" si="23"/>
        <v>1576115.5170545792</v>
      </c>
      <c r="Q185" s="2"/>
      <c r="R185" s="33">
        <f t="shared" si="28"/>
        <v>77006.909251093428</v>
      </c>
      <c r="S185" s="135">
        <f t="shared" si="29"/>
        <v>576</v>
      </c>
      <c r="T185" s="135">
        <f t="shared" si="30"/>
        <v>77006.909251093428</v>
      </c>
    </row>
    <row r="186" spans="1:20" ht="14.25" customHeight="1">
      <c r="A186" s="2"/>
      <c r="B186" s="451"/>
      <c r="C186" s="452">
        <v>108</v>
      </c>
      <c r="D186" s="453">
        <f t="shared" si="24"/>
        <v>5623884.4829454208</v>
      </c>
      <c r="E186" s="454">
        <f t="shared" si="31"/>
        <v>0.104</v>
      </c>
      <c r="F186" s="455">
        <f t="shared" si="25"/>
        <v>71400.359251093425</v>
      </c>
      <c r="G186" s="455">
        <f t="shared" si="19"/>
        <v>48740.332185526975</v>
      </c>
      <c r="H186" s="455">
        <f t="shared" si="20"/>
        <v>0</v>
      </c>
      <c r="I186" s="453">
        <f t="shared" si="21"/>
        <v>22660.02706556645</v>
      </c>
      <c r="J186" s="453">
        <f t="shared" si="34"/>
        <v>5030.55</v>
      </c>
      <c r="K186" s="453">
        <f t="shared" si="22"/>
        <v>576</v>
      </c>
      <c r="L186" s="453">
        <f t="shared" si="26"/>
        <v>77006.909251093428</v>
      </c>
      <c r="M186" s="453">
        <f t="shared" si="27"/>
        <v>5601224.455879854</v>
      </c>
      <c r="N186" s="456">
        <v>0</v>
      </c>
      <c r="O186" s="35">
        <f>IF(D186&lt;2,0,IF($C$974=3,$I$981,0))</f>
        <v>0</v>
      </c>
      <c r="P186" s="36">
        <f t="shared" si="23"/>
        <v>1598775.544120146</v>
      </c>
      <c r="Q186" s="2"/>
      <c r="R186" s="33">
        <f t="shared" si="28"/>
        <v>77006.909251093428</v>
      </c>
      <c r="S186" s="135">
        <f t="shared" si="29"/>
        <v>576</v>
      </c>
      <c r="T186" s="135">
        <f t="shared" si="30"/>
        <v>77006.909251093428</v>
      </c>
    </row>
    <row r="187" spans="1:20" ht="14.25" customHeight="1">
      <c r="A187" s="2"/>
      <c r="B187" s="457">
        <v>10</v>
      </c>
      <c r="C187" s="458">
        <v>109</v>
      </c>
      <c r="D187" s="459">
        <f t="shared" si="24"/>
        <v>5601224.455879854</v>
      </c>
      <c r="E187" s="460">
        <f t="shared" si="31"/>
        <v>0.104</v>
      </c>
      <c r="F187" s="461">
        <f t="shared" si="25"/>
        <v>71400.359251093425</v>
      </c>
      <c r="G187" s="461">
        <f t="shared" si="19"/>
        <v>48543.945284292065</v>
      </c>
      <c r="H187" s="461">
        <f t="shared" si="20"/>
        <v>0</v>
      </c>
      <c r="I187" s="459">
        <f t="shared" si="21"/>
        <v>22856.413966801359</v>
      </c>
      <c r="J187" s="459">
        <f t="shared" ref="J187:J198" si="35">IF(D187&lt;2,0,TRUNC((($D$187*$E$57)/1000)+IF(AND($D$343&lt;&gt;2,$G$974=1),(((($E$29-$E$35)*$E$59)/1000)*(1+$K$996)+($K$995*(1+$K$996))),((($E$29*$E$59)/1000)*(1+$K$996)+($K$995*(1+$K$996)))),2))</f>
        <v>4874.8900000000003</v>
      </c>
      <c r="K187" s="459">
        <f t="shared" si="22"/>
        <v>576</v>
      </c>
      <c r="L187" s="459">
        <f t="shared" si="26"/>
        <v>76851.249251093424</v>
      </c>
      <c r="M187" s="459">
        <f t="shared" si="27"/>
        <v>5578368.041913053</v>
      </c>
      <c r="N187" s="462">
        <v>0</v>
      </c>
      <c r="O187" s="37"/>
      <c r="P187" s="38">
        <f t="shared" si="23"/>
        <v>1621631.958086947</v>
      </c>
      <c r="Q187" s="2"/>
      <c r="R187" s="33">
        <f t="shared" si="28"/>
        <v>76851.249251093424</v>
      </c>
      <c r="S187" s="135">
        <f t="shared" si="29"/>
        <v>576</v>
      </c>
      <c r="T187" s="135">
        <f t="shared" si="30"/>
        <v>76851.249251093424</v>
      </c>
    </row>
    <row r="188" spans="1:20" ht="14.25" customHeight="1">
      <c r="A188" s="2"/>
      <c r="B188" s="451"/>
      <c r="C188" s="452">
        <v>110</v>
      </c>
      <c r="D188" s="453">
        <f t="shared" si="24"/>
        <v>5578368.041913053</v>
      </c>
      <c r="E188" s="454">
        <f t="shared" si="31"/>
        <v>0.104</v>
      </c>
      <c r="F188" s="455">
        <f t="shared" si="25"/>
        <v>71400.359251093425</v>
      </c>
      <c r="G188" s="455">
        <f t="shared" si="19"/>
        <v>48345.856363246457</v>
      </c>
      <c r="H188" s="455">
        <f t="shared" si="20"/>
        <v>0</v>
      </c>
      <c r="I188" s="453">
        <f t="shared" si="21"/>
        <v>23054.502887846967</v>
      </c>
      <c r="J188" s="453">
        <f t="shared" si="35"/>
        <v>4874.8900000000003</v>
      </c>
      <c r="K188" s="453">
        <f t="shared" si="22"/>
        <v>576</v>
      </c>
      <c r="L188" s="453">
        <f t="shared" si="26"/>
        <v>76851.249251093424</v>
      </c>
      <c r="M188" s="453">
        <f t="shared" si="27"/>
        <v>5555313.5390252061</v>
      </c>
      <c r="N188" s="456">
        <v>0</v>
      </c>
      <c r="O188" s="35">
        <f>IF(D188&lt;2,0,IF($C$974=3,$I$981,0))</f>
        <v>0</v>
      </c>
      <c r="P188" s="36">
        <f t="shared" si="23"/>
        <v>1644686.4609747939</v>
      </c>
      <c r="Q188" s="2"/>
      <c r="R188" s="33">
        <f t="shared" si="28"/>
        <v>76851.249251093424</v>
      </c>
      <c r="S188" s="135">
        <f t="shared" si="29"/>
        <v>576</v>
      </c>
      <c r="T188" s="135">
        <f t="shared" si="30"/>
        <v>76851.249251093424</v>
      </c>
    </row>
    <row r="189" spans="1:20" ht="14.25" customHeight="1">
      <c r="A189" s="2"/>
      <c r="B189" s="451"/>
      <c r="C189" s="452">
        <v>111</v>
      </c>
      <c r="D189" s="453">
        <f t="shared" si="24"/>
        <v>5555313.5390252061</v>
      </c>
      <c r="E189" s="454">
        <f t="shared" si="31"/>
        <v>0.104</v>
      </c>
      <c r="F189" s="455">
        <f t="shared" si="25"/>
        <v>71400.359251093425</v>
      </c>
      <c r="G189" s="455">
        <f t="shared" si="19"/>
        <v>48146.050671551784</v>
      </c>
      <c r="H189" s="455">
        <f t="shared" si="20"/>
        <v>0</v>
      </c>
      <c r="I189" s="453">
        <f t="shared" si="21"/>
        <v>23254.308579541641</v>
      </c>
      <c r="J189" s="453">
        <f t="shared" si="35"/>
        <v>4874.8900000000003</v>
      </c>
      <c r="K189" s="453">
        <f t="shared" si="22"/>
        <v>576</v>
      </c>
      <c r="L189" s="453">
        <f t="shared" si="26"/>
        <v>76851.249251093424</v>
      </c>
      <c r="M189" s="453">
        <f t="shared" si="27"/>
        <v>5532059.2304456644</v>
      </c>
      <c r="N189" s="456">
        <v>0</v>
      </c>
      <c r="O189" s="35"/>
      <c r="P189" s="36">
        <f t="shared" si="23"/>
        <v>1667940.7695543356</v>
      </c>
      <c r="Q189" s="2"/>
      <c r="R189" s="33">
        <f t="shared" si="28"/>
        <v>76851.249251093424</v>
      </c>
      <c r="S189" s="135">
        <f t="shared" si="29"/>
        <v>576</v>
      </c>
      <c r="T189" s="135">
        <f t="shared" si="30"/>
        <v>76851.249251093424</v>
      </c>
    </row>
    <row r="190" spans="1:20" ht="14.25" customHeight="1">
      <c r="A190" s="2"/>
      <c r="B190" s="451"/>
      <c r="C190" s="452">
        <v>112</v>
      </c>
      <c r="D190" s="453">
        <f t="shared" si="24"/>
        <v>5532059.2304456644</v>
      </c>
      <c r="E190" s="454">
        <f t="shared" si="31"/>
        <v>0.104</v>
      </c>
      <c r="F190" s="455">
        <f t="shared" si="25"/>
        <v>71400.359251093425</v>
      </c>
      <c r="G190" s="455">
        <f t="shared" si="19"/>
        <v>47944.513330529087</v>
      </c>
      <c r="H190" s="455">
        <f t="shared" si="20"/>
        <v>0</v>
      </c>
      <c r="I190" s="453">
        <f t="shared" si="21"/>
        <v>23455.845920564338</v>
      </c>
      <c r="J190" s="453">
        <f t="shared" si="35"/>
        <v>4874.8900000000003</v>
      </c>
      <c r="K190" s="453">
        <f t="shared" si="22"/>
        <v>576</v>
      </c>
      <c r="L190" s="453">
        <f t="shared" si="26"/>
        <v>76851.249251093424</v>
      </c>
      <c r="M190" s="453">
        <f t="shared" si="27"/>
        <v>5508603.3845250998</v>
      </c>
      <c r="N190" s="456">
        <v>0</v>
      </c>
      <c r="O190" s="35">
        <f>IF(D190&lt;2,0,IF($C$974=3,$I$981,0))</f>
        <v>0</v>
      </c>
      <c r="P190" s="36">
        <f t="shared" si="23"/>
        <v>1691396.6154749002</v>
      </c>
      <c r="Q190" s="2"/>
      <c r="R190" s="33">
        <f t="shared" si="28"/>
        <v>76851.249251093424</v>
      </c>
      <c r="S190" s="135">
        <f t="shared" si="29"/>
        <v>576</v>
      </c>
      <c r="T190" s="135">
        <f t="shared" si="30"/>
        <v>76851.249251093424</v>
      </c>
    </row>
    <row r="191" spans="1:20" ht="14.25" customHeight="1">
      <c r="A191" s="2"/>
      <c r="B191" s="451"/>
      <c r="C191" s="452">
        <v>113</v>
      </c>
      <c r="D191" s="453">
        <f t="shared" si="24"/>
        <v>5508603.3845250998</v>
      </c>
      <c r="E191" s="454">
        <f t="shared" si="31"/>
        <v>0.104</v>
      </c>
      <c r="F191" s="455">
        <f t="shared" si="25"/>
        <v>71400.359251093425</v>
      </c>
      <c r="G191" s="455">
        <f t="shared" si="19"/>
        <v>47741.229332550865</v>
      </c>
      <c r="H191" s="455">
        <f t="shared" si="20"/>
        <v>0</v>
      </c>
      <c r="I191" s="453">
        <f t="shared" si="21"/>
        <v>23659.12991854256</v>
      </c>
      <c r="J191" s="453">
        <f t="shared" si="35"/>
        <v>4874.8900000000003</v>
      </c>
      <c r="K191" s="453">
        <f t="shared" si="22"/>
        <v>576</v>
      </c>
      <c r="L191" s="453">
        <f t="shared" si="26"/>
        <v>76851.249251093424</v>
      </c>
      <c r="M191" s="453">
        <f t="shared" si="27"/>
        <v>5484944.2546065571</v>
      </c>
      <c r="N191" s="456">
        <v>0</v>
      </c>
      <c r="O191" s="35"/>
      <c r="P191" s="36">
        <f t="shared" si="23"/>
        <v>1715055.7453934429</v>
      </c>
      <c r="Q191" s="2"/>
      <c r="R191" s="33">
        <f t="shared" si="28"/>
        <v>76851.249251093424</v>
      </c>
      <c r="S191" s="135">
        <f t="shared" si="29"/>
        <v>576</v>
      </c>
      <c r="T191" s="135">
        <f t="shared" si="30"/>
        <v>76851.249251093424</v>
      </c>
    </row>
    <row r="192" spans="1:20" ht="14.25" customHeight="1">
      <c r="A192" s="2"/>
      <c r="B192" s="451"/>
      <c r="C192" s="452">
        <v>114</v>
      </c>
      <c r="D192" s="453">
        <f t="shared" si="24"/>
        <v>5484944.2546065571</v>
      </c>
      <c r="E192" s="454">
        <f t="shared" si="31"/>
        <v>0.104</v>
      </c>
      <c r="F192" s="455">
        <f t="shared" si="25"/>
        <v>71400.359251093425</v>
      </c>
      <c r="G192" s="455">
        <f t="shared" si="19"/>
        <v>47536.183539923491</v>
      </c>
      <c r="H192" s="455">
        <f t="shared" si="20"/>
        <v>0</v>
      </c>
      <c r="I192" s="453">
        <f t="shared" si="21"/>
        <v>23864.175711169933</v>
      </c>
      <c r="J192" s="453">
        <f t="shared" si="35"/>
        <v>4874.8900000000003</v>
      </c>
      <c r="K192" s="453">
        <f t="shared" si="22"/>
        <v>576</v>
      </c>
      <c r="L192" s="453">
        <f t="shared" si="26"/>
        <v>76851.249251093424</v>
      </c>
      <c r="M192" s="453">
        <f t="shared" si="27"/>
        <v>5461080.0788953872</v>
      </c>
      <c r="N192" s="456">
        <v>0</v>
      </c>
      <c r="O192" s="35">
        <f>IF(D192&lt;2,0,IF($C$974=3,$I$981,0))</f>
        <v>0</v>
      </c>
      <c r="P192" s="36">
        <f t="shared" si="23"/>
        <v>1738919.9211046128</v>
      </c>
      <c r="Q192" s="2"/>
      <c r="R192" s="33">
        <f t="shared" si="28"/>
        <v>76851.249251093424</v>
      </c>
      <c r="S192" s="135">
        <f t="shared" si="29"/>
        <v>576</v>
      </c>
      <c r="T192" s="135">
        <f t="shared" si="30"/>
        <v>76851.249251093424</v>
      </c>
    </row>
    <row r="193" spans="1:20" ht="14.25" customHeight="1">
      <c r="A193" s="2"/>
      <c r="B193" s="451"/>
      <c r="C193" s="452">
        <v>115</v>
      </c>
      <c r="D193" s="453">
        <f t="shared" si="24"/>
        <v>5461080.0788953872</v>
      </c>
      <c r="E193" s="454">
        <f t="shared" si="31"/>
        <v>0.104</v>
      </c>
      <c r="F193" s="455">
        <f t="shared" si="25"/>
        <v>71400.359251093425</v>
      </c>
      <c r="G193" s="455">
        <f t="shared" si="19"/>
        <v>47329.360683760024</v>
      </c>
      <c r="H193" s="455">
        <f t="shared" si="20"/>
        <v>0</v>
      </c>
      <c r="I193" s="453">
        <f t="shared" si="21"/>
        <v>24070.998567333401</v>
      </c>
      <c r="J193" s="453">
        <f t="shared" si="35"/>
        <v>4874.8900000000003</v>
      </c>
      <c r="K193" s="453">
        <f t="shared" si="22"/>
        <v>576</v>
      </c>
      <c r="L193" s="453">
        <f t="shared" si="26"/>
        <v>76851.249251093424</v>
      </c>
      <c r="M193" s="453">
        <f t="shared" si="27"/>
        <v>5437009.0803280538</v>
      </c>
      <c r="N193" s="456">
        <v>0</v>
      </c>
      <c r="O193" s="35"/>
      <c r="P193" s="36">
        <f t="shared" si="23"/>
        <v>1762990.9196719462</v>
      </c>
      <c r="Q193" s="2"/>
      <c r="R193" s="33">
        <f t="shared" si="28"/>
        <v>76851.249251093424</v>
      </c>
      <c r="S193" s="135">
        <f t="shared" si="29"/>
        <v>576</v>
      </c>
      <c r="T193" s="135">
        <f t="shared" si="30"/>
        <v>76851.249251093424</v>
      </c>
    </row>
    <row r="194" spans="1:20" ht="14.25" customHeight="1">
      <c r="A194" s="2"/>
      <c r="B194" s="451"/>
      <c r="C194" s="452">
        <v>116</v>
      </c>
      <c r="D194" s="453">
        <f t="shared" si="24"/>
        <v>5437009.0803280538</v>
      </c>
      <c r="E194" s="454">
        <f t="shared" si="31"/>
        <v>0.104</v>
      </c>
      <c r="F194" s="455">
        <f t="shared" si="25"/>
        <v>71400.359251093425</v>
      </c>
      <c r="G194" s="455">
        <f t="shared" si="19"/>
        <v>47120.745362843132</v>
      </c>
      <c r="H194" s="455">
        <f t="shared" si="20"/>
        <v>0</v>
      </c>
      <c r="I194" s="453">
        <f t="shared" si="21"/>
        <v>24279.613888250293</v>
      </c>
      <c r="J194" s="453">
        <f t="shared" si="35"/>
        <v>4874.8900000000003</v>
      </c>
      <c r="K194" s="453">
        <f t="shared" si="22"/>
        <v>576</v>
      </c>
      <c r="L194" s="453">
        <f t="shared" si="26"/>
        <v>76851.249251093424</v>
      </c>
      <c r="M194" s="453">
        <f t="shared" si="27"/>
        <v>5412729.4664398031</v>
      </c>
      <c r="N194" s="456">
        <v>0</v>
      </c>
      <c r="O194" s="35">
        <f>IF(D194&lt;2,0,IF($C$974=3,$I$981,0))</f>
        <v>0</v>
      </c>
      <c r="P194" s="36">
        <f t="shared" si="23"/>
        <v>1787270.5335601969</v>
      </c>
      <c r="Q194" s="2"/>
      <c r="R194" s="33">
        <f t="shared" si="28"/>
        <v>76851.249251093424</v>
      </c>
      <c r="S194" s="135">
        <f t="shared" si="29"/>
        <v>576</v>
      </c>
      <c r="T194" s="135">
        <f t="shared" si="30"/>
        <v>76851.249251093424</v>
      </c>
    </row>
    <row r="195" spans="1:20" ht="14.25" customHeight="1">
      <c r="A195" s="2"/>
      <c r="B195" s="451"/>
      <c r="C195" s="452">
        <v>117</v>
      </c>
      <c r="D195" s="453">
        <f t="shared" si="24"/>
        <v>5412729.4664398031</v>
      </c>
      <c r="E195" s="454">
        <f t="shared" si="31"/>
        <v>0.104</v>
      </c>
      <c r="F195" s="455">
        <f t="shared" si="25"/>
        <v>71400.359251093425</v>
      </c>
      <c r="G195" s="455">
        <f t="shared" si="19"/>
        <v>46910.322042478292</v>
      </c>
      <c r="H195" s="455">
        <f t="shared" si="20"/>
        <v>0</v>
      </c>
      <c r="I195" s="453">
        <f t="shared" si="21"/>
        <v>24490.037208615133</v>
      </c>
      <c r="J195" s="453">
        <f t="shared" si="35"/>
        <v>4874.8900000000003</v>
      </c>
      <c r="K195" s="453">
        <f t="shared" si="22"/>
        <v>576</v>
      </c>
      <c r="L195" s="453">
        <f t="shared" si="26"/>
        <v>76851.249251093424</v>
      </c>
      <c r="M195" s="453">
        <f t="shared" si="27"/>
        <v>5388239.4292311883</v>
      </c>
      <c r="N195" s="456">
        <v>0</v>
      </c>
      <c r="O195" s="35"/>
      <c r="P195" s="36">
        <f t="shared" si="23"/>
        <v>1811760.5707688117</v>
      </c>
      <c r="Q195" s="2"/>
      <c r="R195" s="33">
        <f t="shared" si="28"/>
        <v>76851.249251093424</v>
      </c>
      <c r="S195" s="135">
        <f t="shared" si="29"/>
        <v>576</v>
      </c>
      <c r="T195" s="135">
        <f t="shared" si="30"/>
        <v>76851.249251093424</v>
      </c>
    </row>
    <row r="196" spans="1:20" ht="14.25" customHeight="1">
      <c r="A196" s="2"/>
      <c r="B196" s="451"/>
      <c r="C196" s="452">
        <v>118</v>
      </c>
      <c r="D196" s="453">
        <f t="shared" si="24"/>
        <v>5388239.4292311883</v>
      </c>
      <c r="E196" s="454">
        <f t="shared" si="31"/>
        <v>0.104</v>
      </c>
      <c r="F196" s="455">
        <f t="shared" si="25"/>
        <v>71400.359251093425</v>
      </c>
      <c r="G196" s="455">
        <f t="shared" si="19"/>
        <v>46698.075053336965</v>
      </c>
      <c r="H196" s="455">
        <f t="shared" si="20"/>
        <v>0</v>
      </c>
      <c r="I196" s="453">
        <f t="shared" si="21"/>
        <v>24702.28419775646</v>
      </c>
      <c r="J196" s="453">
        <f t="shared" si="35"/>
        <v>4874.8900000000003</v>
      </c>
      <c r="K196" s="453">
        <f t="shared" si="22"/>
        <v>576</v>
      </c>
      <c r="L196" s="453">
        <f t="shared" si="26"/>
        <v>76851.249251093424</v>
      </c>
      <c r="M196" s="453">
        <f t="shared" si="27"/>
        <v>5363537.1450334322</v>
      </c>
      <c r="N196" s="456">
        <v>0</v>
      </c>
      <c r="O196" s="35">
        <f>IF(D196&lt;2,0,IF($C$974=3,$I$981,0))</f>
        <v>0</v>
      </c>
      <c r="P196" s="36">
        <f t="shared" si="23"/>
        <v>1836462.8549665678</v>
      </c>
      <c r="Q196" s="2"/>
      <c r="R196" s="33">
        <f t="shared" si="28"/>
        <v>76851.249251093424</v>
      </c>
      <c r="S196" s="135">
        <f t="shared" si="29"/>
        <v>576</v>
      </c>
      <c r="T196" s="135">
        <f t="shared" si="30"/>
        <v>76851.249251093424</v>
      </c>
    </row>
    <row r="197" spans="1:20" ht="14.25" customHeight="1">
      <c r="A197" s="2"/>
      <c r="B197" s="451"/>
      <c r="C197" s="452">
        <v>119</v>
      </c>
      <c r="D197" s="453">
        <f t="shared" si="24"/>
        <v>5363537.1450334322</v>
      </c>
      <c r="E197" s="454">
        <f t="shared" si="31"/>
        <v>0.104</v>
      </c>
      <c r="F197" s="455">
        <f t="shared" si="25"/>
        <v>71400.359251093425</v>
      </c>
      <c r="G197" s="455">
        <f t="shared" si="19"/>
        <v>46483.988590289744</v>
      </c>
      <c r="H197" s="455">
        <f t="shared" si="20"/>
        <v>0</v>
      </c>
      <c r="I197" s="453">
        <f t="shared" si="21"/>
        <v>24916.370660803681</v>
      </c>
      <c r="J197" s="453">
        <f t="shared" si="35"/>
        <v>4874.8900000000003</v>
      </c>
      <c r="K197" s="453">
        <f t="shared" si="22"/>
        <v>576</v>
      </c>
      <c r="L197" s="453">
        <f t="shared" si="26"/>
        <v>76851.249251093424</v>
      </c>
      <c r="M197" s="453">
        <f t="shared" si="27"/>
        <v>5338620.7743726289</v>
      </c>
      <c r="N197" s="456">
        <v>0</v>
      </c>
      <c r="O197" s="35"/>
      <c r="P197" s="36">
        <f t="shared" si="23"/>
        <v>1861379.2256273711</v>
      </c>
      <c r="Q197" s="2"/>
      <c r="R197" s="33">
        <f t="shared" si="28"/>
        <v>76851.249251093424</v>
      </c>
      <c r="S197" s="135">
        <f t="shared" si="29"/>
        <v>576</v>
      </c>
      <c r="T197" s="135">
        <f t="shared" si="30"/>
        <v>76851.249251093424</v>
      </c>
    </row>
    <row r="198" spans="1:20" ht="14.25" customHeight="1">
      <c r="A198" s="2"/>
      <c r="B198" s="451"/>
      <c r="C198" s="452">
        <v>120</v>
      </c>
      <c r="D198" s="453">
        <f t="shared" si="24"/>
        <v>5338620.7743726289</v>
      </c>
      <c r="E198" s="454">
        <f t="shared" si="31"/>
        <v>0.104</v>
      </c>
      <c r="F198" s="455">
        <f t="shared" si="25"/>
        <v>71400.359251093425</v>
      </c>
      <c r="G198" s="455">
        <f t="shared" si="19"/>
        <v>46268.04671122945</v>
      </c>
      <c r="H198" s="455">
        <f t="shared" si="20"/>
        <v>0</v>
      </c>
      <c r="I198" s="453">
        <f t="shared" si="21"/>
        <v>25132.312539863975</v>
      </c>
      <c r="J198" s="453">
        <f t="shared" si="35"/>
        <v>4874.8900000000003</v>
      </c>
      <c r="K198" s="453">
        <f t="shared" si="22"/>
        <v>576</v>
      </c>
      <c r="L198" s="453">
        <f t="shared" si="26"/>
        <v>76851.249251093424</v>
      </c>
      <c r="M198" s="453">
        <f t="shared" si="27"/>
        <v>5313488.4618327646</v>
      </c>
      <c r="N198" s="456">
        <v>0</v>
      </c>
      <c r="O198" s="35">
        <f>IF(D198&lt;2,0,IF($C$974=3,$I$981,0))</f>
        <v>0</v>
      </c>
      <c r="P198" s="36">
        <f t="shared" si="23"/>
        <v>1886511.5381672354</v>
      </c>
      <c r="Q198" s="2"/>
      <c r="R198" s="33">
        <f t="shared" si="28"/>
        <v>76851.249251093424</v>
      </c>
      <c r="S198" s="135">
        <f t="shared" si="29"/>
        <v>576</v>
      </c>
      <c r="T198" s="135">
        <f t="shared" si="30"/>
        <v>76851.249251093424</v>
      </c>
    </row>
    <row r="199" spans="1:20" ht="14.25" customHeight="1">
      <c r="A199" s="2"/>
      <c r="B199" s="457">
        <v>11</v>
      </c>
      <c r="C199" s="458">
        <v>121</v>
      </c>
      <c r="D199" s="459">
        <f t="shared" si="24"/>
        <v>5313488.4618327646</v>
      </c>
      <c r="E199" s="460">
        <f>IF(D199&lt;2,0,E198)</f>
        <v>0.104</v>
      </c>
      <c r="F199" s="461">
        <f t="shared" si="25"/>
        <v>71400.359251093425</v>
      </c>
      <c r="G199" s="461">
        <f t="shared" si="19"/>
        <v>46050.233335883961</v>
      </c>
      <c r="H199" s="461">
        <f t="shared" si="20"/>
        <v>0</v>
      </c>
      <c r="I199" s="459">
        <f t="shared" si="21"/>
        <v>25350.125915209464</v>
      </c>
      <c r="J199" s="459">
        <f t="shared" ref="J199:J210" si="36">IF(D199&lt;2,0,TRUNC((($D$199*$E$57)/1000)+IF(AND($D$343&lt;&gt;2,$G$974=1),(((($E$29-$E$35)*$E$59)/1000)*(1+$K$996)+($K$995*(1+$K$996))),((($E$29*$E$59)/1000)*(1+$K$996)+($K$995*(1+$K$996)))),2))</f>
        <v>4702.24</v>
      </c>
      <c r="K199" s="459">
        <f t="shared" si="22"/>
        <v>576</v>
      </c>
      <c r="L199" s="459">
        <f t="shared" si="26"/>
        <v>76678.59925109343</v>
      </c>
      <c r="M199" s="459">
        <f t="shared" si="27"/>
        <v>5288138.3359175548</v>
      </c>
      <c r="N199" s="462">
        <v>0</v>
      </c>
      <c r="O199" s="37"/>
      <c r="P199" s="38">
        <f t="shared" si="23"/>
        <v>1911861.6640824452</v>
      </c>
      <c r="Q199" s="2"/>
      <c r="R199" s="33">
        <f t="shared" si="28"/>
        <v>76678.59925109343</v>
      </c>
      <c r="S199" s="135">
        <f t="shared" si="29"/>
        <v>576</v>
      </c>
      <c r="T199" s="135">
        <f t="shared" si="30"/>
        <v>76678.59925109343</v>
      </c>
    </row>
    <row r="200" spans="1:20" ht="14.25" customHeight="1">
      <c r="A200" s="2"/>
      <c r="B200" s="451"/>
      <c r="C200" s="452">
        <v>122</v>
      </c>
      <c r="D200" s="453">
        <f t="shared" si="24"/>
        <v>5288138.3359175548</v>
      </c>
      <c r="E200" s="454">
        <f t="shared" si="31"/>
        <v>0.104</v>
      </c>
      <c r="F200" s="455">
        <f t="shared" si="25"/>
        <v>71400.359251093425</v>
      </c>
      <c r="G200" s="455">
        <f t="shared" si="19"/>
        <v>45830.532244618807</v>
      </c>
      <c r="H200" s="455">
        <f t="shared" si="20"/>
        <v>0</v>
      </c>
      <c r="I200" s="453">
        <f t="shared" si="21"/>
        <v>25569.827006474618</v>
      </c>
      <c r="J200" s="453">
        <f t="shared" si="36"/>
        <v>4702.24</v>
      </c>
      <c r="K200" s="453">
        <f t="shared" si="22"/>
        <v>576</v>
      </c>
      <c r="L200" s="453">
        <f t="shared" si="26"/>
        <v>76678.59925109343</v>
      </c>
      <c r="M200" s="453">
        <f t="shared" si="27"/>
        <v>5262568.5089110797</v>
      </c>
      <c r="N200" s="456">
        <v>0</v>
      </c>
      <c r="O200" s="35">
        <f>IF(D200&lt;2,0,IF($C$974=3,$I$981,0))</f>
        <v>0</v>
      </c>
      <c r="P200" s="36">
        <f t="shared" si="23"/>
        <v>1937431.4910889203</v>
      </c>
      <c r="Q200" s="2"/>
      <c r="R200" s="33">
        <f t="shared" si="28"/>
        <v>76678.59925109343</v>
      </c>
      <c r="S200" s="135">
        <f t="shared" si="29"/>
        <v>576</v>
      </c>
      <c r="T200" s="135">
        <f t="shared" si="30"/>
        <v>76678.59925109343</v>
      </c>
    </row>
    <row r="201" spans="1:20" ht="14.25" customHeight="1">
      <c r="A201" s="2"/>
      <c r="B201" s="451"/>
      <c r="C201" s="452">
        <v>123</v>
      </c>
      <c r="D201" s="453">
        <f t="shared" si="24"/>
        <v>5262568.5089110797</v>
      </c>
      <c r="E201" s="454">
        <f t="shared" si="31"/>
        <v>0.104</v>
      </c>
      <c r="F201" s="455">
        <f t="shared" si="25"/>
        <v>71400.359251093425</v>
      </c>
      <c r="G201" s="455">
        <f t="shared" si="19"/>
        <v>45608.927077229353</v>
      </c>
      <c r="H201" s="455">
        <f t="shared" si="20"/>
        <v>0</v>
      </c>
      <c r="I201" s="453">
        <f t="shared" si="21"/>
        <v>25791.432173864072</v>
      </c>
      <c r="J201" s="453">
        <f t="shared" si="36"/>
        <v>4702.24</v>
      </c>
      <c r="K201" s="453">
        <f t="shared" si="22"/>
        <v>576</v>
      </c>
      <c r="L201" s="453">
        <f t="shared" si="26"/>
        <v>76678.59925109343</v>
      </c>
      <c r="M201" s="453">
        <f t="shared" si="27"/>
        <v>5236777.0767372157</v>
      </c>
      <c r="N201" s="456">
        <v>0</v>
      </c>
      <c r="O201" s="35"/>
      <c r="P201" s="36">
        <f t="shared" si="23"/>
        <v>1963222.9232627843</v>
      </c>
      <c r="Q201" s="2"/>
      <c r="R201" s="33">
        <f t="shared" si="28"/>
        <v>76678.59925109343</v>
      </c>
      <c r="S201" s="135">
        <f t="shared" si="29"/>
        <v>576</v>
      </c>
      <c r="T201" s="135">
        <f t="shared" si="30"/>
        <v>76678.59925109343</v>
      </c>
    </row>
    <row r="202" spans="1:20" ht="14.25" customHeight="1">
      <c r="A202" s="2"/>
      <c r="B202" s="451"/>
      <c r="C202" s="452">
        <v>124</v>
      </c>
      <c r="D202" s="453">
        <f t="shared" si="24"/>
        <v>5236777.0767372157</v>
      </c>
      <c r="E202" s="454">
        <f t="shared" si="31"/>
        <v>0.104</v>
      </c>
      <c r="F202" s="455">
        <f t="shared" si="25"/>
        <v>71400.359251093425</v>
      </c>
      <c r="G202" s="455">
        <f t="shared" si="19"/>
        <v>45385.401331722533</v>
      </c>
      <c r="H202" s="455">
        <f t="shared" si="20"/>
        <v>0</v>
      </c>
      <c r="I202" s="453">
        <f t="shared" si="21"/>
        <v>26014.957919370892</v>
      </c>
      <c r="J202" s="453">
        <f t="shared" si="36"/>
        <v>4702.24</v>
      </c>
      <c r="K202" s="453">
        <f t="shared" si="22"/>
        <v>576</v>
      </c>
      <c r="L202" s="453">
        <f t="shared" si="26"/>
        <v>76678.59925109343</v>
      </c>
      <c r="M202" s="453">
        <f t="shared" si="27"/>
        <v>5210762.1188178444</v>
      </c>
      <c r="N202" s="456">
        <v>0</v>
      </c>
      <c r="O202" s="35">
        <f>IF(D202&lt;2,0,IF($C$974=3,$I$981,0))</f>
        <v>0</v>
      </c>
      <c r="P202" s="36">
        <f t="shared" si="23"/>
        <v>1989237.8811821556</v>
      </c>
      <c r="Q202" s="2"/>
      <c r="R202" s="33">
        <f t="shared" si="28"/>
        <v>76678.59925109343</v>
      </c>
      <c r="S202" s="135">
        <f t="shared" si="29"/>
        <v>576</v>
      </c>
      <c r="T202" s="135">
        <f t="shared" si="30"/>
        <v>76678.59925109343</v>
      </c>
    </row>
    <row r="203" spans="1:20" ht="14.25" customHeight="1">
      <c r="A203" s="2"/>
      <c r="B203" s="451"/>
      <c r="C203" s="452">
        <v>125</v>
      </c>
      <c r="D203" s="453">
        <f t="shared" si="24"/>
        <v>5210762.1188178444</v>
      </c>
      <c r="E203" s="454">
        <f t="shared" si="31"/>
        <v>0.104</v>
      </c>
      <c r="F203" s="455">
        <f t="shared" si="25"/>
        <v>71400.359251093425</v>
      </c>
      <c r="G203" s="455">
        <f t="shared" si="19"/>
        <v>45159.938363087982</v>
      </c>
      <c r="H203" s="455">
        <f t="shared" si="20"/>
        <v>0</v>
      </c>
      <c r="I203" s="453">
        <f t="shared" si="21"/>
        <v>26240.420888005443</v>
      </c>
      <c r="J203" s="453">
        <f t="shared" si="36"/>
        <v>4702.24</v>
      </c>
      <c r="K203" s="453">
        <f t="shared" si="22"/>
        <v>576</v>
      </c>
      <c r="L203" s="453">
        <f t="shared" si="26"/>
        <v>76678.59925109343</v>
      </c>
      <c r="M203" s="453">
        <f t="shared" si="27"/>
        <v>5184521.6979298387</v>
      </c>
      <c r="N203" s="456">
        <v>0</v>
      </c>
      <c r="O203" s="35"/>
      <c r="P203" s="36">
        <f t="shared" si="23"/>
        <v>2015478.3020701613</v>
      </c>
      <c r="Q203" s="2"/>
      <c r="R203" s="33">
        <f t="shared" si="28"/>
        <v>76678.59925109343</v>
      </c>
      <c r="S203" s="135">
        <f t="shared" si="29"/>
        <v>576</v>
      </c>
      <c r="T203" s="135">
        <f t="shared" si="30"/>
        <v>76678.59925109343</v>
      </c>
    </row>
    <row r="204" spans="1:20" ht="14.25" customHeight="1">
      <c r="A204" s="2"/>
      <c r="B204" s="451"/>
      <c r="C204" s="452">
        <v>126</v>
      </c>
      <c r="D204" s="453">
        <f t="shared" si="24"/>
        <v>5184521.6979298387</v>
      </c>
      <c r="E204" s="454">
        <f t="shared" si="31"/>
        <v>0.104</v>
      </c>
      <c r="F204" s="455">
        <f t="shared" si="25"/>
        <v>71400.359251093425</v>
      </c>
      <c r="G204" s="455">
        <f t="shared" ref="G204:G267" si="37">IF(D204&lt;2,0,E204/12*D204)</f>
        <v>44932.5213820586</v>
      </c>
      <c r="H204" s="455">
        <f t="shared" si="20"/>
        <v>0</v>
      </c>
      <c r="I204" s="453">
        <f t="shared" si="21"/>
        <v>26467.837869034825</v>
      </c>
      <c r="J204" s="453">
        <f t="shared" si="36"/>
        <v>4702.24</v>
      </c>
      <c r="K204" s="453">
        <f t="shared" si="22"/>
        <v>576</v>
      </c>
      <c r="L204" s="453">
        <f t="shared" si="26"/>
        <v>76678.59925109343</v>
      </c>
      <c r="M204" s="453">
        <f t="shared" si="27"/>
        <v>5158053.8600608036</v>
      </c>
      <c r="N204" s="456">
        <v>0</v>
      </c>
      <c r="O204" s="35">
        <f>IF(D204&lt;2,0,IF($C$974=3,$I$981,0))</f>
        <v>0</v>
      </c>
      <c r="P204" s="36">
        <f t="shared" si="23"/>
        <v>2041946.1399391964</v>
      </c>
      <c r="Q204" s="2"/>
      <c r="R204" s="33">
        <f t="shared" si="28"/>
        <v>76678.59925109343</v>
      </c>
      <c r="S204" s="135">
        <f t="shared" si="29"/>
        <v>576</v>
      </c>
      <c r="T204" s="135">
        <f t="shared" si="30"/>
        <v>76678.59925109343</v>
      </c>
    </row>
    <row r="205" spans="1:20" ht="14.25" customHeight="1">
      <c r="A205" s="2"/>
      <c r="B205" s="451"/>
      <c r="C205" s="452">
        <v>127</v>
      </c>
      <c r="D205" s="453">
        <f t="shared" si="24"/>
        <v>5158053.8600608036</v>
      </c>
      <c r="E205" s="454">
        <f t="shared" si="31"/>
        <v>0.104</v>
      </c>
      <c r="F205" s="455">
        <f t="shared" si="25"/>
        <v>71400.359251093425</v>
      </c>
      <c r="G205" s="455">
        <f t="shared" si="37"/>
        <v>44703.133453860297</v>
      </c>
      <c r="H205" s="455">
        <f t="shared" si="20"/>
        <v>0</v>
      </c>
      <c r="I205" s="453">
        <f t="shared" si="21"/>
        <v>26697.225797233128</v>
      </c>
      <c r="J205" s="453">
        <f t="shared" si="36"/>
        <v>4702.24</v>
      </c>
      <c r="K205" s="453">
        <f t="shared" si="22"/>
        <v>576</v>
      </c>
      <c r="L205" s="453">
        <f t="shared" si="26"/>
        <v>76678.59925109343</v>
      </c>
      <c r="M205" s="453">
        <f t="shared" si="27"/>
        <v>5131356.6342635704</v>
      </c>
      <c r="N205" s="456">
        <v>0</v>
      </c>
      <c r="O205" s="35"/>
      <c r="P205" s="36">
        <f t="shared" si="23"/>
        <v>2068643.3657364296</v>
      </c>
      <c r="Q205" s="2"/>
      <c r="R205" s="33">
        <f t="shared" si="28"/>
        <v>76678.59925109343</v>
      </c>
      <c r="S205" s="135">
        <f t="shared" si="29"/>
        <v>576</v>
      </c>
      <c r="T205" s="135">
        <f t="shared" si="30"/>
        <v>76678.59925109343</v>
      </c>
    </row>
    <row r="206" spans="1:20" ht="14.25" customHeight="1">
      <c r="A206" s="2"/>
      <c r="B206" s="451"/>
      <c r="C206" s="452">
        <v>128</v>
      </c>
      <c r="D206" s="453">
        <f t="shared" si="24"/>
        <v>5131356.6342635704</v>
      </c>
      <c r="E206" s="454">
        <f t="shared" si="31"/>
        <v>0.104</v>
      </c>
      <c r="F206" s="455">
        <f t="shared" si="25"/>
        <v>71400.359251093425</v>
      </c>
      <c r="G206" s="455">
        <f t="shared" si="37"/>
        <v>44471.757496950944</v>
      </c>
      <c r="H206" s="455">
        <f t="shared" si="20"/>
        <v>0</v>
      </c>
      <c r="I206" s="453">
        <f t="shared" si="21"/>
        <v>26928.601754142481</v>
      </c>
      <c r="J206" s="453">
        <f t="shared" si="36"/>
        <v>4702.24</v>
      </c>
      <c r="K206" s="453">
        <f t="shared" si="22"/>
        <v>576</v>
      </c>
      <c r="L206" s="453">
        <f t="shared" si="26"/>
        <v>76678.59925109343</v>
      </c>
      <c r="M206" s="453">
        <f t="shared" si="27"/>
        <v>5104428.0325094275</v>
      </c>
      <c r="N206" s="456">
        <v>0</v>
      </c>
      <c r="O206" s="35">
        <f>IF(D206&lt;2,0,IF($C$974=3,$I$981,0))</f>
        <v>0</v>
      </c>
      <c r="P206" s="36">
        <f t="shared" si="23"/>
        <v>2095571.9674905725</v>
      </c>
      <c r="Q206" s="2"/>
      <c r="R206" s="33">
        <f t="shared" si="28"/>
        <v>76678.59925109343</v>
      </c>
      <c r="S206" s="135">
        <f t="shared" si="29"/>
        <v>576</v>
      </c>
      <c r="T206" s="135">
        <f t="shared" si="30"/>
        <v>76678.59925109343</v>
      </c>
    </row>
    <row r="207" spans="1:20" ht="14.25" customHeight="1">
      <c r="A207" s="2"/>
      <c r="B207" s="451"/>
      <c r="C207" s="452">
        <v>129</v>
      </c>
      <c r="D207" s="453">
        <f t="shared" si="24"/>
        <v>5104428.0325094275</v>
      </c>
      <c r="E207" s="454">
        <f t="shared" si="31"/>
        <v>0.104</v>
      </c>
      <c r="F207" s="455">
        <f t="shared" si="25"/>
        <v>71400.359251093425</v>
      </c>
      <c r="G207" s="455">
        <f t="shared" si="37"/>
        <v>44238.376281748373</v>
      </c>
      <c r="H207" s="455">
        <f t="shared" ref="H207:H270" si="38">+IF(OR($D$343=2,$D$343=3),TRUNC(G207*$K$996,2),0)</f>
        <v>0</v>
      </c>
      <c r="I207" s="453">
        <f t="shared" ref="I207:I270" si="39">+F207-G207</f>
        <v>27161.982969345052</v>
      </c>
      <c r="J207" s="453">
        <f t="shared" si="36"/>
        <v>4702.24</v>
      </c>
      <c r="K207" s="453">
        <f t="shared" ref="K207:K270" si="40">+IF(D207&lt;2,0,IF(OR($D$343=2,$D$343=3),($E$55*$E$47/1000)*(1+$K$996),($E$55*$E$47/1000)))</f>
        <v>576</v>
      </c>
      <c r="L207" s="453">
        <f t="shared" si="26"/>
        <v>76678.59925109343</v>
      </c>
      <c r="M207" s="453">
        <f t="shared" si="27"/>
        <v>5077266.0495400829</v>
      </c>
      <c r="N207" s="456">
        <v>0</v>
      </c>
      <c r="O207" s="35"/>
      <c r="P207" s="36">
        <f t="shared" ref="P207:P270" si="41">+$D$79-M207</f>
        <v>2122733.9504599171</v>
      </c>
      <c r="Q207" s="2"/>
      <c r="R207" s="33">
        <f t="shared" si="28"/>
        <v>76678.59925109343</v>
      </c>
      <c r="S207" s="135">
        <f t="shared" si="29"/>
        <v>576</v>
      </c>
      <c r="T207" s="135">
        <f t="shared" si="30"/>
        <v>76678.59925109343</v>
      </c>
    </row>
    <row r="208" spans="1:20" ht="14.25" customHeight="1">
      <c r="A208" s="2"/>
      <c r="B208" s="451"/>
      <c r="C208" s="452">
        <v>130</v>
      </c>
      <c r="D208" s="453">
        <f t="shared" ref="D208:D271" si="42">IF(AND($C$974=3,M207&gt;0),M207-O207,M207)</f>
        <v>5077266.0495400829</v>
      </c>
      <c r="E208" s="454">
        <f t="shared" si="31"/>
        <v>0.104</v>
      </c>
      <c r="F208" s="455">
        <f t="shared" ref="F208:F271" si="43">IF(D208&lt;=0,0,IF(AND($L$982=2,N207&gt;0),-PMT($E$51/12,$K$984-C207,D208),IF(D208&lt;I207,G208+D208,F207)))</f>
        <v>71400.359251093425</v>
      </c>
      <c r="G208" s="455">
        <f t="shared" si="37"/>
        <v>44002.972429347385</v>
      </c>
      <c r="H208" s="455">
        <f t="shared" si="38"/>
        <v>0</v>
      </c>
      <c r="I208" s="453">
        <f t="shared" si="39"/>
        <v>27397.38682174604</v>
      </c>
      <c r="J208" s="453">
        <f t="shared" si="36"/>
        <v>4702.24</v>
      </c>
      <c r="K208" s="453">
        <f t="shared" si="40"/>
        <v>576</v>
      </c>
      <c r="L208" s="453">
        <f t="shared" ref="L208:L271" si="44">+G208+I208+J208+K208+H208</f>
        <v>76678.59925109343</v>
      </c>
      <c r="M208" s="453">
        <f t="shared" ref="M208:M271" si="45">IF(M207&gt;0,D208-I208-N208,0)</f>
        <v>5049868.662718337</v>
      </c>
      <c r="N208" s="456">
        <v>0</v>
      </c>
      <c r="O208" s="35">
        <f>IF(D208&lt;2,0,IF($C$974=3,$I$981,0))</f>
        <v>0</v>
      </c>
      <c r="P208" s="36">
        <f t="shared" si="41"/>
        <v>2150131.337281663</v>
      </c>
      <c r="Q208" s="2"/>
      <c r="R208" s="33">
        <f t="shared" ref="R208:R271" si="46">+L208</f>
        <v>76678.59925109343</v>
      </c>
      <c r="S208" s="135">
        <f t="shared" ref="S208:S271" si="47">+($E$55/1000)*$E$47</f>
        <v>576</v>
      </c>
      <c r="T208" s="135">
        <f t="shared" ref="T208:T271" si="48">+G208+I208+J208+S208</f>
        <v>76678.59925109343</v>
      </c>
    </row>
    <row r="209" spans="1:20" ht="14.25" customHeight="1">
      <c r="A209" s="2"/>
      <c r="B209" s="451"/>
      <c r="C209" s="452">
        <v>131</v>
      </c>
      <c r="D209" s="453">
        <f t="shared" si="42"/>
        <v>5049868.662718337</v>
      </c>
      <c r="E209" s="454">
        <f t="shared" ref="E209:E272" si="49">+E208</f>
        <v>0.104</v>
      </c>
      <c r="F209" s="455">
        <f t="shared" si="43"/>
        <v>71400.359251093425</v>
      </c>
      <c r="G209" s="455">
        <f t="shared" si="37"/>
        <v>43765.528410225583</v>
      </c>
      <c r="H209" s="455">
        <f t="shared" si="38"/>
        <v>0</v>
      </c>
      <c r="I209" s="453">
        <f t="shared" si="39"/>
        <v>27634.830840867842</v>
      </c>
      <c r="J209" s="453">
        <f t="shared" si="36"/>
        <v>4702.24</v>
      </c>
      <c r="K209" s="453">
        <f t="shared" si="40"/>
        <v>576</v>
      </c>
      <c r="L209" s="453">
        <f t="shared" si="44"/>
        <v>76678.59925109343</v>
      </c>
      <c r="M209" s="453">
        <f t="shared" si="45"/>
        <v>5022233.8318774691</v>
      </c>
      <c r="N209" s="456">
        <v>0</v>
      </c>
      <c r="O209" s="35"/>
      <c r="P209" s="36">
        <f t="shared" si="41"/>
        <v>2177766.1681225309</v>
      </c>
      <c r="Q209" s="2"/>
      <c r="R209" s="33">
        <f t="shared" si="46"/>
        <v>76678.59925109343</v>
      </c>
      <c r="S209" s="135">
        <f t="shared" si="47"/>
        <v>576</v>
      </c>
      <c r="T209" s="135">
        <f t="shared" si="48"/>
        <v>76678.59925109343</v>
      </c>
    </row>
    <row r="210" spans="1:20" ht="14.25" customHeight="1">
      <c r="A210" s="2"/>
      <c r="B210" s="451"/>
      <c r="C210" s="452">
        <v>132</v>
      </c>
      <c r="D210" s="453">
        <f t="shared" si="42"/>
        <v>5022233.8318774691</v>
      </c>
      <c r="E210" s="454">
        <f t="shared" si="49"/>
        <v>0.104</v>
      </c>
      <c r="F210" s="455">
        <f t="shared" si="43"/>
        <v>71400.359251093425</v>
      </c>
      <c r="G210" s="455">
        <f t="shared" si="37"/>
        <v>43526.026542938067</v>
      </c>
      <c r="H210" s="455">
        <f t="shared" si="38"/>
        <v>0</v>
      </c>
      <c r="I210" s="453">
        <f t="shared" si="39"/>
        <v>27874.332708155358</v>
      </c>
      <c r="J210" s="453">
        <f t="shared" si="36"/>
        <v>4702.24</v>
      </c>
      <c r="K210" s="453">
        <f t="shared" si="40"/>
        <v>576</v>
      </c>
      <c r="L210" s="453">
        <f t="shared" si="44"/>
        <v>76678.59925109343</v>
      </c>
      <c r="M210" s="453">
        <f t="shared" si="45"/>
        <v>4994359.4991693133</v>
      </c>
      <c r="N210" s="456">
        <v>0</v>
      </c>
      <c r="O210" s="35">
        <f>IF(D210&lt;2,0,IF($C$974=3,$I$981,0))</f>
        <v>0</v>
      </c>
      <c r="P210" s="36">
        <f t="shared" si="41"/>
        <v>2205640.5008306867</v>
      </c>
      <c r="Q210" s="2"/>
      <c r="R210" s="33">
        <f t="shared" si="46"/>
        <v>76678.59925109343</v>
      </c>
      <c r="S210" s="135">
        <f t="shared" si="47"/>
        <v>576</v>
      </c>
      <c r="T210" s="135">
        <f t="shared" si="48"/>
        <v>76678.59925109343</v>
      </c>
    </row>
    <row r="211" spans="1:20" ht="14.25" customHeight="1">
      <c r="A211" s="2"/>
      <c r="B211" s="457">
        <v>12</v>
      </c>
      <c r="C211" s="458">
        <v>133</v>
      </c>
      <c r="D211" s="459">
        <f t="shared" si="42"/>
        <v>4994359.4991693133</v>
      </c>
      <c r="E211" s="460">
        <f t="shared" si="49"/>
        <v>0.104</v>
      </c>
      <c r="F211" s="461">
        <f t="shared" si="43"/>
        <v>71400.359251093425</v>
      </c>
      <c r="G211" s="461">
        <f t="shared" si="37"/>
        <v>43284.448992800717</v>
      </c>
      <c r="H211" s="461">
        <f t="shared" si="38"/>
        <v>0</v>
      </c>
      <c r="I211" s="459">
        <f t="shared" si="39"/>
        <v>28115.910258292708</v>
      </c>
      <c r="J211" s="459">
        <f t="shared" ref="J211:J222" si="50">IF(D211&lt;2,0,TRUNC((($D$211*$E$57)/1000)+IF(AND($D$343&lt;&gt;2,$G$974=1),(((($E$29-$E$35)*$E$59)/1000)*(1+$K$996)+($K$995*(1+$K$996))),((($E$29*$E$59)/1000)*(1+$K$996)+($K$995*(1+$K$996)))),2))</f>
        <v>4510.75</v>
      </c>
      <c r="K211" s="459">
        <f t="shared" si="40"/>
        <v>576</v>
      </c>
      <c r="L211" s="459">
        <f t="shared" si="44"/>
        <v>76487.109251093425</v>
      </c>
      <c r="M211" s="459">
        <f t="shared" si="45"/>
        <v>4966243.5889110202</v>
      </c>
      <c r="N211" s="462">
        <v>0</v>
      </c>
      <c r="O211" s="37"/>
      <c r="P211" s="38">
        <f t="shared" si="41"/>
        <v>2233756.4110889798</v>
      </c>
      <c r="Q211" s="2"/>
      <c r="R211" s="33">
        <f t="shared" si="46"/>
        <v>76487.109251093425</v>
      </c>
      <c r="S211" s="135">
        <f t="shared" si="47"/>
        <v>576</v>
      </c>
      <c r="T211" s="135">
        <f t="shared" si="48"/>
        <v>76487.109251093425</v>
      </c>
    </row>
    <row r="212" spans="1:20" ht="14.25" customHeight="1">
      <c r="A212" s="2"/>
      <c r="B212" s="451"/>
      <c r="C212" s="452">
        <v>134</v>
      </c>
      <c r="D212" s="453">
        <f t="shared" si="42"/>
        <v>4966243.5889110202</v>
      </c>
      <c r="E212" s="454">
        <f t="shared" si="49"/>
        <v>0.104</v>
      </c>
      <c r="F212" s="455">
        <f t="shared" si="43"/>
        <v>71400.359251093425</v>
      </c>
      <c r="G212" s="455">
        <f t="shared" si="37"/>
        <v>43040.77777056217</v>
      </c>
      <c r="H212" s="455">
        <f t="shared" si="38"/>
        <v>0</v>
      </c>
      <c r="I212" s="453">
        <f t="shared" si="39"/>
        <v>28359.581480531255</v>
      </c>
      <c r="J212" s="453">
        <f t="shared" si="50"/>
        <v>4510.75</v>
      </c>
      <c r="K212" s="453">
        <f t="shared" si="40"/>
        <v>576</v>
      </c>
      <c r="L212" s="453">
        <f t="shared" si="44"/>
        <v>76487.109251093425</v>
      </c>
      <c r="M212" s="453">
        <f t="shared" si="45"/>
        <v>4937884.0074304892</v>
      </c>
      <c r="N212" s="456">
        <v>0</v>
      </c>
      <c r="O212" s="35">
        <f>IF(D212&lt;2,0,IF($C$974=3,$I$981,0))</f>
        <v>0</v>
      </c>
      <c r="P212" s="36">
        <f t="shared" si="41"/>
        <v>2262115.9925695108</v>
      </c>
      <c r="Q212" s="2"/>
      <c r="R212" s="33">
        <f t="shared" si="46"/>
        <v>76487.109251093425</v>
      </c>
      <c r="S212" s="135">
        <f t="shared" si="47"/>
        <v>576</v>
      </c>
      <c r="T212" s="135">
        <f t="shared" si="48"/>
        <v>76487.109251093425</v>
      </c>
    </row>
    <row r="213" spans="1:20" ht="14.25" customHeight="1">
      <c r="A213" s="2"/>
      <c r="B213" s="451"/>
      <c r="C213" s="452">
        <v>135</v>
      </c>
      <c r="D213" s="453">
        <f t="shared" si="42"/>
        <v>4937884.0074304892</v>
      </c>
      <c r="E213" s="454">
        <f t="shared" si="49"/>
        <v>0.104</v>
      </c>
      <c r="F213" s="455">
        <f t="shared" si="43"/>
        <v>71400.359251093425</v>
      </c>
      <c r="G213" s="455">
        <f t="shared" si="37"/>
        <v>42794.994731064238</v>
      </c>
      <c r="H213" s="455">
        <f t="shared" si="38"/>
        <v>0</v>
      </c>
      <c r="I213" s="453">
        <f t="shared" si="39"/>
        <v>28605.364520029187</v>
      </c>
      <c r="J213" s="453">
        <f t="shared" si="50"/>
        <v>4510.75</v>
      </c>
      <c r="K213" s="453">
        <f t="shared" si="40"/>
        <v>576</v>
      </c>
      <c r="L213" s="453">
        <f t="shared" si="44"/>
        <v>76487.109251093425</v>
      </c>
      <c r="M213" s="453">
        <f t="shared" si="45"/>
        <v>4909278.64291046</v>
      </c>
      <c r="N213" s="456">
        <v>0</v>
      </c>
      <c r="O213" s="35"/>
      <c r="P213" s="36">
        <f t="shared" si="41"/>
        <v>2290721.35708954</v>
      </c>
      <c r="Q213" s="2"/>
      <c r="R213" s="33">
        <f t="shared" si="46"/>
        <v>76487.109251093425</v>
      </c>
      <c r="S213" s="135">
        <f t="shared" si="47"/>
        <v>576</v>
      </c>
      <c r="T213" s="135">
        <f t="shared" si="48"/>
        <v>76487.109251093425</v>
      </c>
    </row>
    <row r="214" spans="1:20" ht="14.25" customHeight="1">
      <c r="A214" s="2"/>
      <c r="B214" s="451"/>
      <c r="C214" s="452">
        <v>136</v>
      </c>
      <c r="D214" s="453">
        <f t="shared" si="42"/>
        <v>4909278.64291046</v>
      </c>
      <c r="E214" s="454">
        <f t="shared" si="49"/>
        <v>0.104</v>
      </c>
      <c r="F214" s="455">
        <f t="shared" si="43"/>
        <v>71400.359251093425</v>
      </c>
      <c r="G214" s="455">
        <f t="shared" si="37"/>
        <v>42547.081571890652</v>
      </c>
      <c r="H214" s="455">
        <f t="shared" si="38"/>
        <v>0</v>
      </c>
      <c r="I214" s="453">
        <f t="shared" si="39"/>
        <v>28853.277679202773</v>
      </c>
      <c r="J214" s="453">
        <f t="shared" si="50"/>
        <v>4510.75</v>
      </c>
      <c r="K214" s="453">
        <f t="shared" si="40"/>
        <v>576</v>
      </c>
      <c r="L214" s="453">
        <f t="shared" si="44"/>
        <v>76487.109251093425</v>
      </c>
      <c r="M214" s="453">
        <f t="shared" si="45"/>
        <v>4880425.3652312569</v>
      </c>
      <c r="N214" s="456">
        <v>0</v>
      </c>
      <c r="O214" s="35">
        <f>IF(D214&lt;2,0,IF($C$974=3,$I$981,0))</f>
        <v>0</v>
      </c>
      <c r="P214" s="36">
        <f t="shared" si="41"/>
        <v>2319574.6347687431</v>
      </c>
      <c r="Q214" s="2"/>
      <c r="R214" s="33">
        <f t="shared" si="46"/>
        <v>76487.109251093425</v>
      </c>
      <c r="S214" s="135">
        <f t="shared" si="47"/>
        <v>576</v>
      </c>
      <c r="T214" s="135">
        <f t="shared" si="48"/>
        <v>76487.109251093425</v>
      </c>
    </row>
    <row r="215" spans="1:20" ht="14.25" customHeight="1">
      <c r="A215" s="2"/>
      <c r="B215" s="451"/>
      <c r="C215" s="452">
        <v>137</v>
      </c>
      <c r="D215" s="453">
        <f t="shared" si="42"/>
        <v>4880425.3652312569</v>
      </c>
      <c r="E215" s="454">
        <f t="shared" si="49"/>
        <v>0.104</v>
      </c>
      <c r="F215" s="455">
        <f t="shared" si="43"/>
        <v>71400.359251093425</v>
      </c>
      <c r="G215" s="455">
        <f t="shared" si="37"/>
        <v>42297.019832004225</v>
      </c>
      <c r="H215" s="455">
        <f t="shared" si="38"/>
        <v>0</v>
      </c>
      <c r="I215" s="453">
        <f t="shared" si="39"/>
        <v>29103.3394190892</v>
      </c>
      <c r="J215" s="453">
        <f t="shared" si="50"/>
        <v>4510.75</v>
      </c>
      <c r="K215" s="453">
        <f t="shared" si="40"/>
        <v>576</v>
      </c>
      <c r="L215" s="453">
        <f t="shared" si="44"/>
        <v>76487.109251093425</v>
      </c>
      <c r="M215" s="453">
        <f t="shared" si="45"/>
        <v>4851322.0258121677</v>
      </c>
      <c r="N215" s="456">
        <v>0</v>
      </c>
      <c r="O215" s="35"/>
      <c r="P215" s="36">
        <f t="shared" si="41"/>
        <v>2348677.9741878323</v>
      </c>
      <c r="Q215" s="2"/>
      <c r="R215" s="33">
        <f t="shared" si="46"/>
        <v>76487.109251093425</v>
      </c>
      <c r="S215" s="135">
        <f t="shared" si="47"/>
        <v>576</v>
      </c>
      <c r="T215" s="135">
        <f t="shared" si="48"/>
        <v>76487.109251093425</v>
      </c>
    </row>
    <row r="216" spans="1:20" ht="14.25" customHeight="1">
      <c r="A216" s="2"/>
      <c r="B216" s="451"/>
      <c r="C216" s="452">
        <v>138</v>
      </c>
      <c r="D216" s="453">
        <f t="shared" si="42"/>
        <v>4851322.0258121677</v>
      </c>
      <c r="E216" s="454">
        <f t="shared" si="49"/>
        <v>0.104</v>
      </c>
      <c r="F216" s="455">
        <f t="shared" si="43"/>
        <v>71400.359251093425</v>
      </c>
      <c r="G216" s="455">
        <f t="shared" si="37"/>
        <v>42044.790890372118</v>
      </c>
      <c r="H216" s="455">
        <f t="shared" si="38"/>
        <v>0</v>
      </c>
      <c r="I216" s="453">
        <f t="shared" si="39"/>
        <v>29355.568360721307</v>
      </c>
      <c r="J216" s="453">
        <f t="shared" si="50"/>
        <v>4510.75</v>
      </c>
      <c r="K216" s="453">
        <f t="shared" si="40"/>
        <v>576</v>
      </c>
      <c r="L216" s="453">
        <f t="shared" si="44"/>
        <v>76487.109251093425</v>
      </c>
      <c r="M216" s="453">
        <f t="shared" si="45"/>
        <v>4821966.457451446</v>
      </c>
      <c r="N216" s="456">
        <v>0</v>
      </c>
      <c r="O216" s="35">
        <f>IF(D216&lt;2,0,IF($C$974=3,$I$981,0))</f>
        <v>0</v>
      </c>
      <c r="P216" s="36">
        <f t="shared" si="41"/>
        <v>2378033.542548554</v>
      </c>
      <c r="Q216" s="2"/>
      <c r="R216" s="33">
        <f t="shared" si="46"/>
        <v>76487.109251093425</v>
      </c>
      <c r="S216" s="135">
        <f t="shared" si="47"/>
        <v>576</v>
      </c>
      <c r="T216" s="135">
        <f t="shared" si="48"/>
        <v>76487.109251093425</v>
      </c>
    </row>
    <row r="217" spans="1:20" ht="14.25" customHeight="1">
      <c r="A217" s="2"/>
      <c r="B217" s="451"/>
      <c r="C217" s="452">
        <v>139</v>
      </c>
      <c r="D217" s="453">
        <f t="shared" si="42"/>
        <v>4821966.457451446</v>
      </c>
      <c r="E217" s="454">
        <f t="shared" si="49"/>
        <v>0.104</v>
      </c>
      <c r="F217" s="455">
        <f t="shared" si="43"/>
        <v>71400.359251093425</v>
      </c>
      <c r="G217" s="455">
        <f t="shared" si="37"/>
        <v>41790.375964579194</v>
      </c>
      <c r="H217" s="455">
        <f t="shared" si="38"/>
        <v>0</v>
      </c>
      <c r="I217" s="453">
        <f t="shared" si="39"/>
        <v>29609.983286514231</v>
      </c>
      <c r="J217" s="453">
        <f t="shared" si="50"/>
        <v>4510.75</v>
      </c>
      <c r="K217" s="453">
        <f t="shared" si="40"/>
        <v>576</v>
      </c>
      <c r="L217" s="453">
        <f t="shared" si="44"/>
        <v>76487.109251093425</v>
      </c>
      <c r="M217" s="453">
        <f t="shared" si="45"/>
        <v>4792356.474164932</v>
      </c>
      <c r="N217" s="456">
        <v>0</v>
      </c>
      <c r="O217" s="35"/>
      <c r="P217" s="36">
        <f t="shared" si="41"/>
        <v>2407643.525835068</v>
      </c>
      <c r="Q217" s="2"/>
      <c r="R217" s="33">
        <f t="shared" si="46"/>
        <v>76487.109251093425</v>
      </c>
      <c r="S217" s="135">
        <f t="shared" si="47"/>
        <v>576</v>
      </c>
      <c r="T217" s="135">
        <f t="shared" si="48"/>
        <v>76487.109251093425</v>
      </c>
    </row>
    <row r="218" spans="1:20" ht="14.25" customHeight="1">
      <c r="A218" s="2"/>
      <c r="B218" s="451"/>
      <c r="C218" s="452">
        <v>140</v>
      </c>
      <c r="D218" s="453">
        <f t="shared" si="42"/>
        <v>4792356.474164932</v>
      </c>
      <c r="E218" s="454">
        <f t="shared" si="49"/>
        <v>0.104</v>
      </c>
      <c r="F218" s="455">
        <f t="shared" si="43"/>
        <v>71400.359251093425</v>
      </c>
      <c r="G218" s="455">
        <f t="shared" si="37"/>
        <v>41533.756109429407</v>
      </c>
      <c r="H218" s="455">
        <f t="shared" si="38"/>
        <v>0</v>
      </c>
      <c r="I218" s="453">
        <f t="shared" si="39"/>
        <v>29866.603141664018</v>
      </c>
      <c r="J218" s="453">
        <f t="shared" si="50"/>
        <v>4510.75</v>
      </c>
      <c r="K218" s="453">
        <f t="shared" si="40"/>
        <v>576</v>
      </c>
      <c r="L218" s="453">
        <f t="shared" si="44"/>
        <v>76487.109251093425</v>
      </c>
      <c r="M218" s="453">
        <f t="shared" si="45"/>
        <v>4762489.8710232684</v>
      </c>
      <c r="N218" s="456">
        <v>0</v>
      </c>
      <c r="O218" s="35">
        <f>IF(D218&lt;2,0,IF($C$974=3,$I$981,0))</f>
        <v>0</v>
      </c>
      <c r="P218" s="36">
        <f t="shared" si="41"/>
        <v>2437510.1289767316</v>
      </c>
      <c r="Q218" s="2"/>
      <c r="R218" s="33">
        <f t="shared" si="46"/>
        <v>76487.109251093425</v>
      </c>
      <c r="S218" s="135">
        <f t="shared" si="47"/>
        <v>576</v>
      </c>
      <c r="T218" s="135">
        <f t="shared" si="48"/>
        <v>76487.109251093425</v>
      </c>
    </row>
    <row r="219" spans="1:20" ht="14.25" customHeight="1">
      <c r="A219" s="2"/>
      <c r="B219" s="451"/>
      <c r="C219" s="452">
        <v>141</v>
      </c>
      <c r="D219" s="453">
        <f t="shared" si="42"/>
        <v>4762489.8710232684</v>
      </c>
      <c r="E219" s="454">
        <f t="shared" si="49"/>
        <v>0.104</v>
      </c>
      <c r="F219" s="455">
        <f t="shared" si="43"/>
        <v>71400.359251093425</v>
      </c>
      <c r="G219" s="455">
        <f t="shared" si="37"/>
        <v>41274.912215534991</v>
      </c>
      <c r="H219" s="455">
        <f t="shared" si="38"/>
        <v>0</v>
      </c>
      <c r="I219" s="453">
        <f t="shared" si="39"/>
        <v>30125.447035558434</v>
      </c>
      <c r="J219" s="453">
        <f t="shared" si="50"/>
        <v>4510.75</v>
      </c>
      <c r="K219" s="453">
        <f t="shared" si="40"/>
        <v>576</v>
      </c>
      <c r="L219" s="453">
        <f t="shared" si="44"/>
        <v>76487.109251093425</v>
      </c>
      <c r="M219" s="453">
        <f t="shared" si="45"/>
        <v>4732364.4239877099</v>
      </c>
      <c r="N219" s="456">
        <v>0</v>
      </c>
      <c r="O219" s="35"/>
      <c r="P219" s="36">
        <f t="shared" si="41"/>
        <v>2467635.5760122901</v>
      </c>
      <c r="Q219" s="2"/>
      <c r="R219" s="33">
        <f t="shared" si="46"/>
        <v>76487.109251093425</v>
      </c>
      <c r="S219" s="135">
        <f t="shared" si="47"/>
        <v>576</v>
      </c>
      <c r="T219" s="135">
        <f t="shared" si="48"/>
        <v>76487.109251093425</v>
      </c>
    </row>
    <row r="220" spans="1:20" ht="14.25" customHeight="1">
      <c r="A220" s="2"/>
      <c r="B220" s="451"/>
      <c r="C220" s="452">
        <v>142</v>
      </c>
      <c r="D220" s="453">
        <f t="shared" si="42"/>
        <v>4732364.4239877099</v>
      </c>
      <c r="E220" s="454">
        <f t="shared" si="49"/>
        <v>0.104</v>
      </c>
      <c r="F220" s="455">
        <f t="shared" si="43"/>
        <v>71400.359251093425</v>
      </c>
      <c r="G220" s="455">
        <f t="shared" si="37"/>
        <v>41013.825007893487</v>
      </c>
      <c r="H220" s="455">
        <f t="shared" si="38"/>
        <v>0</v>
      </c>
      <c r="I220" s="453">
        <f t="shared" si="39"/>
        <v>30386.534243199938</v>
      </c>
      <c r="J220" s="453">
        <f t="shared" si="50"/>
        <v>4510.75</v>
      </c>
      <c r="K220" s="453">
        <f t="shared" si="40"/>
        <v>576</v>
      </c>
      <c r="L220" s="453">
        <f t="shared" si="44"/>
        <v>76487.109251093425</v>
      </c>
      <c r="M220" s="453">
        <f t="shared" si="45"/>
        <v>4701977.8897445099</v>
      </c>
      <c r="N220" s="456">
        <v>0</v>
      </c>
      <c r="O220" s="35">
        <f>IF(D220&lt;2,0,IF($C$974=3,$I$981,0))</f>
        <v>0</v>
      </c>
      <c r="P220" s="36">
        <f t="shared" si="41"/>
        <v>2498022.1102554901</v>
      </c>
      <c r="Q220" s="2"/>
      <c r="R220" s="33">
        <f t="shared" si="46"/>
        <v>76487.109251093425</v>
      </c>
      <c r="S220" s="135">
        <f t="shared" si="47"/>
        <v>576</v>
      </c>
      <c r="T220" s="135">
        <f t="shared" si="48"/>
        <v>76487.109251093425</v>
      </c>
    </row>
    <row r="221" spans="1:20" ht="14.25" customHeight="1">
      <c r="A221" s="2"/>
      <c r="B221" s="451"/>
      <c r="C221" s="452">
        <v>143</v>
      </c>
      <c r="D221" s="453">
        <f t="shared" si="42"/>
        <v>4701977.8897445099</v>
      </c>
      <c r="E221" s="454">
        <f t="shared" si="49"/>
        <v>0.104</v>
      </c>
      <c r="F221" s="455">
        <f t="shared" si="43"/>
        <v>71400.359251093425</v>
      </c>
      <c r="G221" s="455">
        <f t="shared" si="37"/>
        <v>40750.475044452418</v>
      </c>
      <c r="H221" s="455">
        <f t="shared" si="38"/>
        <v>0</v>
      </c>
      <c r="I221" s="453">
        <f t="shared" si="39"/>
        <v>30649.884206641007</v>
      </c>
      <c r="J221" s="453">
        <f t="shared" si="50"/>
        <v>4510.75</v>
      </c>
      <c r="K221" s="453">
        <f t="shared" si="40"/>
        <v>576</v>
      </c>
      <c r="L221" s="453">
        <f t="shared" si="44"/>
        <v>76487.109251093425</v>
      </c>
      <c r="M221" s="453">
        <f t="shared" si="45"/>
        <v>4671328.0055378685</v>
      </c>
      <c r="N221" s="456">
        <v>0</v>
      </c>
      <c r="O221" s="35"/>
      <c r="P221" s="36">
        <f t="shared" si="41"/>
        <v>2528671.9944621315</v>
      </c>
      <c r="Q221" s="2"/>
      <c r="R221" s="33">
        <f t="shared" si="46"/>
        <v>76487.109251093425</v>
      </c>
      <c r="S221" s="135">
        <f t="shared" si="47"/>
        <v>576</v>
      </c>
      <c r="T221" s="135">
        <f t="shared" si="48"/>
        <v>76487.109251093425</v>
      </c>
    </row>
    <row r="222" spans="1:20" ht="14.25" customHeight="1">
      <c r="A222" s="2"/>
      <c r="B222" s="451"/>
      <c r="C222" s="452">
        <v>144</v>
      </c>
      <c r="D222" s="453">
        <f t="shared" si="42"/>
        <v>4671328.0055378685</v>
      </c>
      <c r="E222" s="454">
        <f t="shared" si="49"/>
        <v>0.104</v>
      </c>
      <c r="F222" s="455">
        <f t="shared" si="43"/>
        <v>71400.359251093425</v>
      </c>
      <c r="G222" s="455">
        <f t="shared" si="37"/>
        <v>40484.842714661521</v>
      </c>
      <c r="H222" s="455">
        <f t="shared" si="38"/>
        <v>0</v>
      </c>
      <c r="I222" s="453">
        <f t="shared" si="39"/>
        <v>30915.516536431904</v>
      </c>
      <c r="J222" s="453">
        <f t="shared" si="50"/>
        <v>4510.75</v>
      </c>
      <c r="K222" s="453">
        <f t="shared" si="40"/>
        <v>576</v>
      </c>
      <c r="L222" s="453">
        <f t="shared" si="44"/>
        <v>76487.109251093425</v>
      </c>
      <c r="M222" s="453">
        <f t="shared" si="45"/>
        <v>4640412.4890014362</v>
      </c>
      <c r="N222" s="456">
        <v>0</v>
      </c>
      <c r="O222" s="35">
        <f>IF(D222&lt;2,0,IF($C$974=3,$I$981,0))</f>
        <v>0</v>
      </c>
      <c r="P222" s="36">
        <f t="shared" si="41"/>
        <v>2559587.5109985638</v>
      </c>
      <c r="Q222" s="2"/>
      <c r="R222" s="33">
        <f t="shared" si="46"/>
        <v>76487.109251093425</v>
      </c>
      <c r="S222" s="135">
        <f t="shared" si="47"/>
        <v>576</v>
      </c>
      <c r="T222" s="135">
        <f t="shared" si="48"/>
        <v>76487.109251093425</v>
      </c>
    </row>
    <row r="223" spans="1:20" ht="14.25" customHeight="1">
      <c r="A223" s="2"/>
      <c r="B223" s="457">
        <v>13</v>
      </c>
      <c r="C223" s="458">
        <v>145</v>
      </c>
      <c r="D223" s="459">
        <f t="shared" si="42"/>
        <v>4640412.4890014362</v>
      </c>
      <c r="E223" s="460">
        <f t="shared" si="49"/>
        <v>0.104</v>
      </c>
      <c r="F223" s="461">
        <f t="shared" si="43"/>
        <v>71400.359251093425</v>
      </c>
      <c r="G223" s="461">
        <f t="shared" si="37"/>
        <v>40216.908238012446</v>
      </c>
      <c r="H223" s="461">
        <f t="shared" si="38"/>
        <v>0</v>
      </c>
      <c r="I223" s="459">
        <f t="shared" si="39"/>
        <v>31183.451013080979</v>
      </c>
      <c r="J223" s="459">
        <f t="shared" ref="J223:J234" si="51">IF(D223&lt;2,0,TRUNC((($D$223*$E$57)/1000)+IF(AND($D$343&lt;&gt;2,$G$974=1),(((($E$29-$E$35)*$E$59)/1000)*(1+$K$996)+($K$995*(1+$K$996))),((($E$29*$E$59)/1000)*(1+$K$996)+($K$995*(1+$K$996)))),2))</f>
        <v>4298.37</v>
      </c>
      <c r="K223" s="459">
        <f t="shared" si="40"/>
        <v>576</v>
      </c>
      <c r="L223" s="459">
        <f t="shared" si="44"/>
        <v>76274.72925109342</v>
      </c>
      <c r="M223" s="459">
        <f t="shared" si="45"/>
        <v>4609229.0379883554</v>
      </c>
      <c r="N223" s="462">
        <v>0</v>
      </c>
      <c r="O223" s="37"/>
      <c r="P223" s="38">
        <f t="shared" si="41"/>
        <v>2590770.9620116446</v>
      </c>
      <c r="Q223" s="2"/>
      <c r="R223" s="33">
        <f t="shared" si="46"/>
        <v>76274.72925109342</v>
      </c>
      <c r="S223" s="135">
        <f t="shared" si="47"/>
        <v>576</v>
      </c>
      <c r="T223" s="135">
        <f t="shared" si="48"/>
        <v>76274.72925109342</v>
      </c>
    </row>
    <row r="224" spans="1:20" ht="14.25" customHeight="1">
      <c r="A224" s="2"/>
      <c r="B224" s="451"/>
      <c r="C224" s="452">
        <v>146</v>
      </c>
      <c r="D224" s="453">
        <f t="shared" si="42"/>
        <v>4609229.0379883554</v>
      </c>
      <c r="E224" s="454">
        <f t="shared" si="49"/>
        <v>0.104</v>
      </c>
      <c r="F224" s="455">
        <f t="shared" si="43"/>
        <v>71400.359251093425</v>
      </c>
      <c r="G224" s="455">
        <f t="shared" si="37"/>
        <v>39946.651662565746</v>
      </c>
      <c r="H224" s="455">
        <f t="shared" si="38"/>
        <v>0</v>
      </c>
      <c r="I224" s="453">
        <f t="shared" si="39"/>
        <v>31453.707588527679</v>
      </c>
      <c r="J224" s="453">
        <f t="shared" si="51"/>
        <v>4298.37</v>
      </c>
      <c r="K224" s="453">
        <f t="shared" si="40"/>
        <v>576</v>
      </c>
      <c r="L224" s="453">
        <f t="shared" si="44"/>
        <v>76274.72925109342</v>
      </c>
      <c r="M224" s="453">
        <f t="shared" si="45"/>
        <v>4577775.330399828</v>
      </c>
      <c r="N224" s="456">
        <v>0</v>
      </c>
      <c r="O224" s="35">
        <f>IF(D224&lt;2,0,IF($C$974=3,$I$981,0))</f>
        <v>0</v>
      </c>
      <c r="P224" s="36">
        <f t="shared" si="41"/>
        <v>2622224.669600172</v>
      </c>
      <c r="Q224" s="2"/>
      <c r="R224" s="33">
        <f t="shared" si="46"/>
        <v>76274.72925109342</v>
      </c>
      <c r="S224" s="135">
        <f t="shared" si="47"/>
        <v>576</v>
      </c>
      <c r="T224" s="135">
        <f t="shared" si="48"/>
        <v>76274.72925109342</v>
      </c>
    </row>
    <row r="225" spans="1:20" ht="14.25" customHeight="1">
      <c r="A225" s="2"/>
      <c r="B225" s="451"/>
      <c r="C225" s="452">
        <v>147</v>
      </c>
      <c r="D225" s="453">
        <f t="shared" si="42"/>
        <v>4577775.330399828</v>
      </c>
      <c r="E225" s="454">
        <f t="shared" si="49"/>
        <v>0.104</v>
      </c>
      <c r="F225" s="455">
        <f t="shared" si="43"/>
        <v>71400.359251093425</v>
      </c>
      <c r="G225" s="455">
        <f t="shared" si="37"/>
        <v>39674.052863465171</v>
      </c>
      <c r="H225" s="455">
        <f t="shared" si="38"/>
        <v>0</v>
      </c>
      <c r="I225" s="453">
        <f t="shared" si="39"/>
        <v>31726.306387628254</v>
      </c>
      <c r="J225" s="453">
        <f t="shared" si="51"/>
        <v>4298.37</v>
      </c>
      <c r="K225" s="453">
        <f t="shared" si="40"/>
        <v>576</v>
      </c>
      <c r="L225" s="453">
        <f t="shared" si="44"/>
        <v>76274.72925109342</v>
      </c>
      <c r="M225" s="453">
        <f t="shared" si="45"/>
        <v>4546049.0240121996</v>
      </c>
      <c r="N225" s="456">
        <v>0</v>
      </c>
      <c r="O225" s="35"/>
      <c r="P225" s="36">
        <f t="shared" si="41"/>
        <v>2653950.9759878004</v>
      </c>
      <c r="Q225" s="2"/>
      <c r="R225" s="33">
        <f t="shared" si="46"/>
        <v>76274.72925109342</v>
      </c>
      <c r="S225" s="135">
        <f t="shared" si="47"/>
        <v>576</v>
      </c>
      <c r="T225" s="135">
        <f t="shared" si="48"/>
        <v>76274.72925109342</v>
      </c>
    </row>
    <row r="226" spans="1:20" ht="14.25" customHeight="1">
      <c r="A226" s="2"/>
      <c r="B226" s="451"/>
      <c r="C226" s="452">
        <v>148</v>
      </c>
      <c r="D226" s="453">
        <f t="shared" si="42"/>
        <v>4546049.0240121996</v>
      </c>
      <c r="E226" s="454">
        <f t="shared" si="49"/>
        <v>0.104</v>
      </c>
      <c r="F226" s="455">
        <f t="shared" si="43"/>
        <v>71400.359251093425</v>
      </c>
      <c r="G226" s="455">
        <f t="shared" si="37"/>
        <v>39399.091541439062</v>
      </c>
      <c r="H226" s="455">
        <f t="shared" si="38"/>
        <v>0</v>
      </c>
      <c r="I226" s="453">
        <f t="shared" si="39"/>
        <v>32001.267709654363</v>
      </c>
      <c r="J226" s="453">
        <f t="shared" si="51"/>
        <v>4298.37</v>
      </c>
      <c r="K226" s="453">
        <f t="shared" si="40"/>
        <v>576</v>
      </c>
      <c r="L226" s="453">
        <f t="shared" si="44"/>
        <v>76274.72925109342</v>
      </c>
      <c r="M226" s="453">
        <f t="shared" si="45"/>
        <v>4514047.7563025448</v>
      </c>
      <c r="N226" s="456">
        <v>0</v>
      </c>
      <c r="O226" s="35">
        <f>IF(D226&lt;2,0,IF($C$974=3,$I$981,0))</f>
        <v>0</v>
      </c>
      <c r="P226" s="36">
        <f t="shared" si="41"/>
        <v>2685952.2436974552</v>
      </c>
      <c r="Q226" s="2"/>
      <c r="R226" s="33">
        <f t="shared" si="46"/>
        <v>76274.72925109342</v>
      </c>
      <c r="S226" s="135">
        <f t="shared" si="47"/>
        <v>576</v>
      </c>
      <c r="T226" s="135">
        <f t="shared" si="48"/>
        <v>76274.72925109342</v>
      </c>
    </row>
    <row r="227" spans="1:20" ht="14.25" customHeight="1">
      <c r="A227" s="2"/>
      <c r="B227" s="451"/>
      <c r="C227" s="452">
        <v>149</v>
      </c>
      <c r="D227" s="453">
        <f t="shared" si="42"/>
        <v>4514047.7563025448</v>
      </c>
      <c r="E227" s="454">
        <f t="shared" si="49"/>
        <v>0.104</v>
      </c>
      <c r="F227" s="455">
        <f t="shared" si="43"/>
        <v>71400.359251093425</v>
      </c>
      <c r="G227" s="455">
        <f t="shared" si="37"/>
        <v>39121.747221288722</v>
      </c>
      <c r="H227" s="455">
        <f t="shared" si="38"/>
        <v>0</v>
      </c>
      <c r="I227" s="453">
        <f t="shared" si="39"/>
        <v>32278.612029804703</v>
      </c>
      <c r="J227" s="453">
        <f t="shared" si="51"/>
        <v>4298.37</v>
      </c>
      <c r="K227" s="453">
        <f t="shared" si="40"/>
        <v>576</v>
      </c>
      <c r="L227" s="453">
        <f t="shared" si="44"/>
        <v>76274.72925109342</v>
      </c>
      <c r="M227" s="453">
        <f t="shared" si="45"/>
        <v>4481769.14427274</v>
      </c>
      <c r="N227" s="456">
        <v>0</v>
      </c>
      <c r="O227" s="35"/>
      <c r="P227" s="36">
        <f t="shared" si="41"/>
        <v>2718230.85572726</v>
      </c>
      <c r="Q227" s="2"/>
      <c r="R227" s="33">
        <f t="shared" si="46"/>
        <v>76274.72925109342</v>
      </c>
      <c r="S227" s="135">
        <f t="shared" si="47"/>
        <v>576</v>
      </c>
      <c r="T227" s="135">
        <f t="shared" si="48"/>
        <v>76274.72925109342</v>
      </c>
    </row>
    <row r="228" spans="1:20" ht="14.25" customHeight="1">
      <c r="A228" s="2"/>
      <c r="B228" s="451"/>
      <c r="C228" s="452">
        <v>150</v>
      </c>
      <c r="D228" s="453">
        <f t="shared" si="42"/>
        <v>4481769.14427274</v>
      </c>
      <c r="E228" s="454">
        <f t="shared" si="49"/>
        <v>0.104</v>
      </c>
      <c r="F228" s="455">
        <f t="shared" si="43"/>
        <v>71400.359251093425</v>
      </c>
      <c r="G228" s="455">
        <f t="shared" si="37"/>
        <v>38841.999250363748</v>
      </c>
      <c r="H228" s="455">
        <f t="shared" si="38"/>
        <v>0</v>
      </c>
      <c r="I228" s="453">
        <f t="shared" si="39"/>
        <v>32558.360000729677</v>
      </c>
      <c r="J228" s="453">
        <f t="shared" si="51"/>
        <v>4298.37</v>
      </c>
      <c r="K228" s="453">
        <f t="shared" si="40"/>
        <v>576</v>
      </c>
      <c r="L228" s="453">
        <f t="shared" si="44"/>
        <v>76274.72925109342</v>
      </c>
      <c r="M228" s="453">
        <f t="shared" si="45"/>
        <v>4449210.7842720104</v>
      </c>
      <c r="N228" s="456">
        <v>0</v>
      </c>
      <c r="O228" s="35">
        <f>IF(D228&lt;2,0,IF($C$974=3,$I$981,0))</f>
        <v>0</v>
      </c>
      <c r="P228" s="36">
        <f t="shared" si="41"/>
        <v>2750789.2157279896</v>
      </c>
      <c r="Q228" s="2"/>
      <c r="R228" s="33">
        <f t="shared" si="46"/>
        <v>76274.72925109342</v>
      </c>
      <c r="S228" s="135">
        <f t="shared" si="47"/>
        <v>576</v>
      </c>
      <c r="T228" s="135">
        <f t="shared" si="48"/>
        <v>76274.72925109342</v>
      </c>
    </row>
    <row r="229" spans="1:20" ht="14.25" customHeight="1">
      <c r="A229" s="2"/>
      <c r="B229" s="451"/>
      <c r="C229" s="452">
        <v>151</v>
      </c>
      <c r="D229" s="453">
        <f t="shared" si="42"/>
        <v>4449210.7842720104</v>
      </c>
      <c r="E229" s="454">
        <f t="shared" si="49"/>
        <v>0.104</v>
      </c>
      <c r="F229" s="455">
        <f t="shared" si="43"/>
        <v>71400.359251093425</v>
      </c>
      <c r="G229" s="455">
        <f t="shared" si="37"/>
        <v>38559.826797024092</v>
      </c>
      <c r="H229" s="455">
        <f t="shared" si="38"/>
        <v>0</v>
      </c>
      <c r="I229" s="453">
        <f t="shared" si="39"/>
        <v>32840.532454069333</v>
      </c>
      <c r="J229" s="453">
        <f t="shared" si="51"/>
        <v>4298.37</v>
      </c>
      <c r="K229" s="453">
        <f t="shared" si="40"/>
        <v>576</v>
      </c>
      <c r="L229" s="453">
        <f t="shared" si="44"/>
        <v>76274.72925109342</v>
      </c>
      <c r="M229" s="453">
        <f t="shared" si="45"/>
        <v>4416370.2518179407</v>
      </c>
      <c r="N229" s="456">
        <v>0</v>
      </c>
      <c r="O229" s="35"/>
      <c r="P229" s="36">
        <f t="shared" si="41"/>
        <v>2783629.7481820593</v>
      </c>
      <c r="Q229" s="2"/>
      <c r="R229" s="33">
        <f t="shared" si="46"/>
        <v>76274.72925109342</v>
      </c>
      <c r="S229" s="135">
        <f t="shared" si="47"/>
        <v>576</v>
      </c>
      <c r="T229" s="135">
        <f t="shared" si="48"/>
        <v>76274.72925109342</v>
      </c>
    </row>
    <row r="230" spans="1:20" ht="14.25" customHeight="1">
      <c r="A230" s="2"/>
      <c r="B230" s="451"/>
      <c r="C230" s="452">
        <v>152</v>
      </c>
      <c r="D230" s="453">
        <f t="shared" si="42"/>
        <v>4416370.2518179407</v>
      </c>
      <c r="E230" s="454">
        <f t="shared" si="49"/>
        <v>0.104</v>
      </c>
      <c r="F230" s="455">
        <f t="shared" si="43"/>
        <v>71400.359251093425</v>
      </c>
      <c r="G230" s="455">
        <f t="shared" si="37"/>
        <v>38275.20884908882</v>
      </c>
      <c r="H230" s="455">
        <f t="shared" si="38"/>
        <v>0</v>
      </c>
      <c r="I230" s="453">
        <f t="shared" si="39"/>
        <v>33125.150402004605</v>
      </c>
      <c r="J230" s="453">
        <f t="shared" si="51"/>
        <v>4298.37</v>
      </c>
      <c r="K230" s="453">
        <f t="shared" si="40"/>
        <v>576</v>
      </c>
      <c r="L230" s="453">
        <f t="shared" si="44"/>
        <v>76274.72925109342</v>
      </c>
      <c r="M230" s="453">
        <f t="shared" si="45"/>
        <v>4383245.1014159359</v>
      </c>
      <c r="N230" s="456">
        <v>0</v>
      </c>
      <c r="O230" s="35">
        <f>IF(D230&lt;2,0,IF($C$974=3,$I$981,0))</f>
        <v>0</v>
      </c>
      <c r="P230" s="36">
        <f t="shared" si="41"/>
        <v>2816754.8985840641</v>
      </c>
      <c r="Q230" s="2"/>
      <c r="R230" s="33">
        <f t="shared" si="46"/>
        <v>76274.72925109342</v>
      </c>
      <c r="S230" s="135">
        <f t="shared" si="47"/>
        <v>576</v>
      </c>
      <c r="T230" s="135">
        <f t="shared" si="48"/>
        <v>76274.72925109342</v>
      </c>
    </row>
    <row r="231" spans="1:20" ht="14.25" customHeight="1">
      <c r="A231" s="2"/>
      <c r="B231" s="451"/>
      <c r="C231" s="452">
        <v>153</v>
      </c>
      <c r="D231" s="453">
        <f t="shared" si="42"/>
        <v>4383245.1014159359</v>
      </c>
      <c r="E231" s="454">
        <f t="shared" si="49"/>
        <v>0.104</v>
      </c>
      <c r="F231" s="455">
        <f t="shared" si="43"/>
        <v>71400.359251093425</v>
      </c>
      <c r="G231" s="455">
        <f t="shared" si="37"/>
        <v>37988.124212271439</v>
      </c>
      <c r="H231" s="455">
        <f t="shared" si="38"/>
        <v>0</v>
      </c>
      <c r="I231" s="453">
        <f t="shared" si="39"/>
        <v>33412.235038821986</v>
      </c>
      <c r="J231" s="453">
        <f t="shared" si="51"/>
        <v>4298.37</v>
      </c>
      <c r="K231" s="453">
        <f t="shared" si="40"/>
        <v>576</v>
      </c>
      <c r="L231" s="453">
        <f t="shared" si="44"/>
        <v>76274.72925109342</v>
      </c>
      <c r="M231" s="453">
        <f t="shared" si="45"/>
        <v>4349832.8663771143</v>
      </c>
      <c r="N231" s="456">
        <v>0</v>
      </c>
      <c r="O231" s="35"/>
      <c r="P231" s="36">
        <f t="shared" si="41"/>
        <v>2850167.1336228857</v>
      </c>
      <c r="Q231" s="2"/>
      <c r="R231" s="33">
        <f t="shared" si="46"/>
        <v>76274.72925109342</v>
      </c>
      <c r="S231" s="135">
        <f t="shared" si="47"/>
        <v>576</v>
      </c>
      <c r="T231" s="135">
        <f t="shared" si="48"/>
        <v>76274.72925109342</v>
      </c>
    </row>
    <row r="232" spans="1:20" ht="14.25" customHeight="1">
      <c r="A232" s="2"/>
      <c r="B232" s="451"/>
      <c r="C232" s="452">
        <v>154</v>
      </c>
      <c r="D232" s="453">
        <f t="shared" si="42"/>
        <v>4349832.8663771143</v>
      </c>
      <c r="E232" s="454">
        <f t="shared" si="49"/>
        <v>0.104</v>
      </c>
      <c r="F232" s="455">
        <f t="shared" si="43"/>
        <v>71400.359251093425</v>
      </c>
      <c r="G232" s="455">
        <f t="shared" si="37"/>
        <v>37698.551508601653</v>
      </c>
      <c r="H232" s="455">
        <f t="shared" si="38"/>
        <v>0</v>
      </c>
      <c r="I232" s="453">
        <f t="shared" si="39"/>
        <v>33701.807742491772</v>
      </c>
      <c r="J232" s="453">
        <f t="shared" si="51"/>
        <v>4298.37</v>
      </c>
      <c r="K232" s="453">
        <f t="shared" si="40"/>
        <v>576</v>
      </c>
      <c r="L232" s="453">
        <f t="shared" si="44"/>
        <v>76274.72925109342</v>
      </c>
      <c r="M232" s="453">
        <f t="shared" si="45"/>
        <v>4316131.058634623</v>
      </c>
      <c r="N232" s="456">
        <v>0</v>
      </c>
      <c r="O232" s="35">
        <f>IF(D232&lt;2,0,IF($C$974=3,$I$981,0))</f>
        <v>0</v>
      </c>
      <c r="P232" s="36">
        <f t="shared" si="41"/>
        <v>2883868.941365377</v>
      </c>
      <c r="Q232" s="2"/>
      <c r="R232" s="33">
        <f t="shared" si="46"/>
        <v>76274.72925109342</v>
      </c>
      <c r="S232" s="135">
        <f t="shared" si="47"/>
        <v>576</v>
      </c>
      <c r="T232" s="135">
        <f t="shared" si="48"/>
        <v>76274.72925109342</v>
      </c>
    </row>
    <row r="233" spans="1:20" ht="14.25" customHeight="1">
      <c r="A233" s="2"/>
      <c r="B233" s="451"/>
      <c r="C233" s="452">
        <v>155</v>
      </c>
      <c r="D233" s="453">
        <f t="shared" si="42"/>
        <v>4316131.058634623</v>
      </c>
      <c r="E233" s="454">
        <f t="shared" si="49"/>
        <v>0.104</v>
      </c>
      <c r="F233" s="455">
        <f t="shared" si="43"/>
        <v>71400.359251093425</v>
      </c>
      <c r="G233" s="455">
        <f t="shared" si="37"/>
        <v>37406.469174833401</v>
      </c>
      <c r="H233" s="455">
        <f t="shared" si="38"/>
        <v>0</v>
      </c>
      <c r="I233" s="453">
        <f t="shared" si="39"/>
        <v>33993.890076260024</v>
      </c>
      <c r="J233" s="453">
        <f t="shared" si="51"/>
        <v>4298.37</v>
      </c>
      <c r="K233" s="453">
        <f t="shared" si="40"/>
        <v>576</v>
      </c>
      <c r="L233" s="453">
        <f t="shared" si="44"/>
        <v>76274.72925109342</v>
      </c>
      <c r="M233" s="453">
        <f t="shared" si="45"/>
        <v>4282137.1685583629</v>
      </c>
      <c r="N233" s="456">
        <v>0</v>
      </c>
      <c r="O233" s="35"/>
      <c r="P233" s="36">
        <f t="shared" si="41"/>
        <v>2917862.8314416371</v>
      </c>
      <c r="Q233" s="2"/>
      <c r="R233" s="33">
        <f t="shared" si="46"/>
        <v>76274.72925109342</v>
      </c>
      <c r="S233" s="135">
        <f t="shared" si="47"/>
        <v>576</v>
      </c>
      <c r="T233" s="135">
        <f t="shared" si="48"/>
        <v>76274.72925109342</v>
      </c>
    </row>
    <row r="234" spans="1:20" ht="14.25" customHeight="1">
      <c r="A234" s="2"/>
      <c r="B234" s="451"/>
      <c r="C234" s="452">
        <v>156</v>
      </c>
      <c r="D234" s="453">
        <f t="shared" si="42"/>
        <v>4282137.1685583629</v>
      </c>
      <c r="E234" s="454">
        <f t="shared" si="49"/>
        <v>0.104</v>
      </c>
      <c r="F234" s="455">
        <f t="shared" si="43"/>
        <v>71400.359251093425</v>
      </c>
      <c r="G234" s="455">
        <f t="shared" si="37"/>
        <v>37111.855460839142</v>
      </c>
      <c r="H234" s="455">
        <f t="shared" si="38"/>
        <v>0</v>
      </c>
      <c r="I234" s="453">
        <f t="shared" si="39"/>
        <v>34288.503790254283</v>
      </c>
      <c r="J234" s="453">
        <f t="shared" si="51"/>
        <v>4298.37</v>
      </c>
      <c r="K234" s="453">
        <f t="shared" si="40"/>
        <v>576</v>
      </c>
      <c r="L234" s="453">
        <f t="shared" si="44"/>
        <v>76274.72925109342</v>
      </c>
      <c r="M234" s="453">
        <f t="shared" si="45"/>
        <v>4247848.6647681082</v>
      </c>
      <c r="N234" s="456">
        <v>0</v>
      </c>
      <c r="O234" s="35">
        <f>IF(D234&lt;2,0,IF($C$974=3,$I$981,0))</f>
        <v>0</v>
      </c>
      <c r="P234" s="36">
        <f t="shared" si="41"/>
        <v>2952151.3352318918</v>
      </c>
      <c r="Q234" s="2"/>
      <c r="R234" s="33">
        <f t="shared" si="46"/>
        <v>76274.72925109342</v>
      </c>
      <c r="S234" s="135">
        <f t="shared" si="47"/>
        <v>576</v>
      </c>
      <c r="T234" s="135">
        <f t="shared" si="48"/>
        <v>76274.72925109342</v>
      </c>
    </row>
    <row r="235" spans="1:20" ht="14.25" customHeight="1">
      <c r="A235" s="2"/>
      <c r="B235" s="457">
        <v>14</v>
      </c>
      <c r="C235" s="458">
        <v>157</v>
      </c>
      <c r="D235" s="459">
        <f t="shared" si="42"/>
        <v>4247848.6647681082</v>
      </c>
      <c r="E235" s="460">
        <f t="shared" si="49"/>
        <v>0.104</v>
      </c>
      <c r="F235" s="461">
        <f t="shared" si="43"/>
        <v>71400.359251093425</v>
      </c>
      <c r="G235" s="461">
        <f t="shared" si="37"/>
        <v>36814.688427990266</v>
      </c>
      <c r="H235" s="461">
        <f t="shared" si="38"/>
        <v>0</v>
      </c>
      <c r="I235" s="459">
        <f t="shared" si="39"/>
        <v>34585.670823103159</v>
      </c>
      <c r="J235" s="459">
        <f t="shared" ref="J235:J246" si="52">IF(D235&lt;2,0,TRUNC((($D$235*$E$57)/1000)+IF(AND($D$343&lt;&gt;2,$G$974=1),(((($E$29-$E$35)*$E$59)/1000)*(1+$K$996)+($K$995*(1+$K$996))),((($E$29*$E$59)/1000)*(1+$K$996)+($K$995*(1+$K$996)))),2))</f>
        <v>4062.82</v>
      </c>
      <c r="K235" s="459">
        <f t="shared" si="40"/>
        <v>576</v>
      </c>
      <c r="L235" s="459">
        <f t="shared" si="44"/>
        <v>76039.179251093432</v>
      </c>
      <c r="M235" s="459">
        <f t="shared" si="45"/>
        <v>4213262.9939450053</v>
      </c>
      <c r="N235" s="462">
        <v>0</v>
      </c>
      <c r="O235" s="37"/>
      <c r="P235" s="38">
        <f t="shared" si="41"/>
        <v>2986737.0060549947</v>
      </c>
      <c r="Q235" s="2"/>
      <c r="R235" s="33">
        <f t="shared" si="46"/>
        <v>76039.179251093432</v>
      </c>
      <c r="S235" s="135">
        <f t="shared" si="47"/>
        <v>576</v>
      </c>
      <c r="T235" s="135">
        <f t="shared" si="48"/>
        <v>76039.179251093432</v>
      </c>
    </row>
    <row r="236" spans="1:20" ht="14.25" customHeight="1">
      <c r="A236" s="2"/>
      <c r="B236" s="451"/>
      <c r="C236" s="452">
        <v>158</v>
      </c>
      <c r="D236" s="453">
        <f t="shared" si="42"/>
        <v>4213262.9939450053</v>
      </c>
      <c r="E236" s="454">
        <f t="shared" si="49"/>
        <v>0.104</v>
      </c>
      <c r="F236" s="455">
        <f t="shared" si="43"/>
        <v>71400.359251093425</v>
      </c>
      <c r="G236" s="455">
        <f t="shared" si="37"/>
        <v>36514.945947523382</v>
      </c>
      <c r="H236" s="455">
        <f t="shared" si="38"/>
        <v>0</v>
      </c>
      <c r="I236" s="453">
        <f t="shared" si="39"/>
        <v>34885.413303570043</v>
      </c>
      <c r="J236" s="453">
        <f t="shared" si="52"/>
        <v>4062.82</v>
      </c>
      <c r="K236" s="453">
        <f t="shared" si="40"/>
        <v>576</v>
      </c>
      <c r="L236" s="453">
        <f t="shared" si="44"/>
        <v>76039.179251093432</v>
      </c>
      <c r="M236" s="453">
        <f t="shared" si="45"/>
        <v>4178377.5806414355</v>
      </c>
      <c r="N236" s="456">
        <v>0</v>
      </c>
      <c r="O236" s="35">
        <f>IF(D236&lt;2,0,IF($C$974=3,$I$981,0))</f>
        <v>0</v>
      </c>
      <c r="P236" s="36">
        <f t="shared" si="41"/>
        <v>3021622.4193585645</v>
      </c>
      <c r="Q236" s="2"/>
      <c r="R236" s="33">
        <f t="shared" si="46"/>
        <v>76039.179251093432</v>
      </c>
      <c r="S236" s="135">
        <f t="shared" si="47"/>
        <v>576</v>
      </c>
      <c r="T236" s="135">
        <f t="shared" si="48"/>
        <v>76039.179251093432</v>
      </c>
    </row>
    <row r="237" spans="1:20" ht="14.25" customHeight="1">
      <c r="A237" s="2"/>
      <c r="B237" s="451"/>
      <c r="C237" s="452">
        <v>159</v>
      </c>
      <c r="D237" s="453">
        <f t="shared" si="42"/>
        <v>4178377.5806414355</v>
      </c>
      <c r="E237" s="454">
        <f t="shared" si="49"/>
        <v>0.104</v>
      </c>
      <c r="F237" s="455">
        <f t="shared" si="43"/>
        <v>71400.359251093425</v>
      </c>
      <c r="G237" s="455">
        <f t="shared" si="37"/>
        <v>36212.605698892439</v>
      </c>
      <c r="H237" s="455">
        <f t="shared" si="38"/>
        <v>0</v>
      </c>
      <c r="I237" s="453">
        <f t="shared" si="39"/>
        <v>35187.753552200986</v>
      </c>
      <c r="J237" s="453">
        <f t="shared" si="52"/>
        <v>4062.82</v>
      </c>
      <c r="K237" s="453">
        <f t="shared" si="40"/>
        <v>576</v>
      </c>
      <c r="L237" s="453">
        <f t="shared" si="44"/>
        <v>76039.179251093432</v>
      </c>
      <c r="M237" s="453">
        <f t="shared" si="45"/>
        <v>4143189.8270892343</v>
      </c>
      <c r="N237" s="456">
        <v>0</v>
      </c>
      <c r="O237" s="35"/>
      <c r="P237" s="36">
        <f t="shared" si="41"/>
        <v>3056810.1729107657</v>
      </c>
      <c r="Q237" s="2"/>
      <c r="R237" s="33">
        <f t="shared" si="46"/>
        <v>76039.179251093432</v>
      </c>
      <c r="S237" s="135">
        <f t="shared" si="47"/>
        <v>576</v>
      </c>
      <c r="T237" s="135">
        <f t="shared" si="48"/>
        <v>76039.179251093432</v>
      </c>
    </row>
    <row r="238" spans="1:20" ht="14.25" customHeight="1">
      <c r="A238" s="2"/>
      <c r="B238" s="451"/>
      <c r="C238" s="452">
        <v>160</v>
      </c>
      <c r="D238" s="453">
        <f t="shared" si="42"/>
        <v>4143189.8270892343</v>
      </c>
      <c r="E238" s="454">
        <f t="shared" si="49"/>
        <v>0.104</v>
      </c>
      <c r="F238" s="455">
        <f t="shared" si="43"/>
        <v>71400.359251093425</v>
      </c>
      <c r="G238" s="455">
        <f t="shared" si="37"/>
        <v>35907.645168106697</v>
      </c>
      <c r="H238" s="455">
        <f t="shared" si="38"/>
        <v>0</v>
      </c>
      <c r="I238" s="453">
        <f t="shared" si="39"/>
        <v>35492.714082986728</v>
      </c>
      <c r="J238" s="453">
        <f t="shared" si="52"/>
        <v>4062.82</v>
      </c>
      <c r="K238" s="453">
        <f t="shared" si="40"/>
        <v>576</v>
      </c>
      <c r="L238" s="453">
        <f t="shared" si="44"/>
        <v>76039.179251093432</v>
      </c>
      <c r="M238" s="453">
        <f t="shared" si="45"/>
        <v>4107697.1130062477</v>
      </c>
      <c r="N238" s="456">
        <v>0</v>
      </c>
      <c r="O238" s="35">
        <f>IF(D238&lt;2,0,IF($C$974=3,$I$981,0))</f>
        <v>0</v>
      </c>
      <c r="P238" s="36">
        <f t="shared" si="41"/>
        <v>3092302.8869937523</v>
      </c>
      <c r="Q238" s="2"/>
      <c r="R238" s="33">
        <f t="shared" si="46"/>
        <v>76039.179251093432</v>
      </c>
      <c r="S238" s="135">
        <f t="shared" si="47"/>
        <v>576</v>
      </c>
      <c r="T238" s="135">
        <f t="shared" si="48"/>
        <v>76039.179251093432</v>
      </c>
    </row>
    <row r="239" spans="1:20" ht="14.25" customHeight="1">
      <c r="A239" s="2"/>
      <c r="B239" s="451"/>
      <c r="C239" s="452">
        <v>161</v>
      </c>
      <c r="D239" s="453">
        <f t="shared" si="42"/>
        <v>4107697.1130062477</v>
      </c>
      <c r="E239" s="454">
        <f t="shared" si="49"/>
        <v>0.104</v>
      </c>
      <c r="F239" s="455">
        <f t="shared" si="43"/>
        <v>71400.359251093425</v>
      </c>
      <c r="G239" s="455">
        <f t="shared" si="37"/>
        <v>35600.041646054146</v>
      </c>
      <c r="H239" s="455">
        <f t="shared" si="38"/>
        <v>0</v>
      </c>
      <c r="I239" s="453">
        <f t="shared" si="39"/>
        <v>35800.317605039279</v>
      </c>
      <c r="J239" s="453">
        <f t="shared" si="52"/>
        <v>4062.82</v>
      </c>
      <c r="K239" s="453">
        <f t="shared" si="40"/>
        <v>576</v>
      </c>
      <c r="L239" s="453">
        <f t="shared" si="44"/>
        <v>76039.179251093432</v>
      </c>
      <c r="M239" s="453">
        <f t="shared" si="45"/>
        <v>4071896.7954012086</v>
      </c>
      <c r="N239" s="456">
        <v>0</v>
      </c>
      <c r="O239" s="35"/>
      <c r="P239" s="36">
        <f t="shared" si="41"/>
        <v>3128103.2045987914</v>
      </c>
      <c r="Q239" s="2"/>
      <c r="R239" s="33">
        <f t="shared" si="46"/>
        <v>76039.179251093432</v>
      </c>
      <c r="S239" s="135">
        <f t="shared" si="47"/>
        <v>576</v>
      </c>
      <c r="T239" s="135">
        <f t="shared" si="48"/>
        <v>76039.179251093432</v>
      </c>
    </row>
    <row r="240" spans="1:20" ht="14.25" customHeight="1">
      <c r="A240" s="2"/>
      <c r="B240" s="451"/>
      <c r="C240" s="452">
        <v>162</v>
      </c>
      <c r="D240" s="453">
        <f t="shared" si="42"/>
        <v>4071896.7954012086</v>
      </c>
      <c r="E240" s="454">
        <f t="shared" si="49"/>
        <v>0.104</v>
      </c>
      <c r="F240" s="455">
        <f t="shared" si="43"/>
        <v>71400.359251093425</v>
      </c>
      <c r="G240" s="455">
        <f t="shared" si="37"/>
        <v>35289.77222681047</v>
      </c>
      <c r="H240" s="455">
        <f t="shared" si="38"/>
        <v>0</v>
      </c>
      <c r="I240" s="453">
        <f t="shared" si="39"/>
        <v>36110.587024282955</v>
      </c>
      <c r="J240" s="453">
        <f t="shared" si="52"/>
        <v>4062.82</v>
      </c>
      <c r="K240" s="453">
        <f t="shared" si="40"/>
        <v>576</v>
      </c>
      <c r="L240" s="453">
        <f t="shared" si="44"/>
        <v>76039.179251093432</v>
      </c>
      <c r="M240" s="453">
        <f t="shared" si="45"/>
        <v>4035786.2083769254</v>
      </c>
      <c r="N240" s="456">
        <v>0</v>
      </c>
      <c r="O240" s="35">
        <f>IF(D240&lt;2,0,IF($C$974=3,$I$981,0))</f>
        <v>0</v>
      </c>
      <c r="P240" s="36">
        <f t="shared" si="41"/>
        <v>3164213.7916230746</v>
      </c>
      <c r="Q240" s="2"/>
      <c r="R240" s="33">
        <f t="shared" si="46"/>
        <v>76039.179251093432</v>
      </c>
      <c r="S240" s="135">
        <f t="shared" si="47"/>
        <v>576</v>
      </c>
      <c r="T240" s="135">
        <f t="shared" si="48"/>
        <v>76039.179251093432</v>
      </c>
    </row>
    <row r="241" spans="1:20" ht="14.25" customHeight="1">
      <c r="A241" s="2"/>
      <c r="B241" s="451"/>
      <c r="C241" s="452">
        <v>163</v>
      </c>
      <c r="D241" s="453">
        <f t="shared" si="42"/>
        <v>4035786.2083769254</v>
      </c>
      <c r="E241" s="454">
        <f t="shared" si="49"/>
        <v>0.104</v>
      </c>
      <c r="F241" s="455">
        <f t="shared" si="43"/>
        <v>71400.359251093425</v>
      </c>
      <c r="G241" s="455">
        <f t="shared" si="37"/>
        <v>34976.813805933351</v>
      </c>
      <c r="H241" s="455">
        <f t="shared" si="38"/>
        <v>0</v>
      </c>
      <c r="I241" s="453">
        <f t="shared" si="39"/>
        <v>36423.545445160074</v>
      </c>
      <c r="J241" s="453">
        <f t="shared" si="52"/>
        <v>4062.82</v>
      </c>
      <c r="K241" s="453">
        <f t="shared" si="40"/>
        <v>576</v>
      </c>
      <c r="L241" s="453">
        <f t="shared" si="44"/>
        <v>76039.179251093432</v>
      </c>
      <c r="M241" s="453">
        <f t="shared" si="45"/>
        <v>3999362.6629317654</v>
      </c>
      <c r="N241" s="456">
        <v>0</v>
      </c>
      <c r="O241" s="35"/>
      <c r="P241" s="36">
        <f t="shared" si="41"/>
        <v>3200637.3370682346</v>
      </c>
      <c r="Q241" s="2"/>
      <c r="R241" s="33">
        <f t="shared" si="46"/>
        <v>76039.179251093432</v>
      </c>
      <c r="S241" s="135">
        <f t="shared" si="47"/>
        <v>576</v>
      </c>
      <c r="T241" s="135">
        <f t="shared" si="48"/>
        <v>76039.179251093432</v>
      </c>
    </row>
    <row r="242" spans="1:20" ht="14.25" customHeight="1">
      <c r="A242" s="2"/>
      <c r="B242" s="451"/>
      <c r="C242" s="452">
        <v>164</v>
      </c>
      <c r="D242" s="453">
        <f t="shared" si="42"/>
        <v>3999362.6629317654</v>
      </c>
      <c r="E242" s="454">
        <f t="shared" si="49"/>
        <v>0.104</v>
      </c>
      <c r="F242" s="455">
        <f t="shared" si="43"/>
        <v>71400.359251093425</v>
      </c>
      <c r="G242" s="455">
        <f t="shared" si="37"/>
        <v>34661.143078741967</v>
      </c>
      <c r="H242" s="455">
        <f t="shared" si="38"/>
        <v>0</v>
      </c>
      <c r="I242" s="453">
        <f t="shared" si="39"/>
        <v>36739.216172351458</v>
      </c>
      <c r="J242" s="453">
        <f t="shared" si="52"/>
        <v>4062.82</v>
      </c>
      <c r="K242" s="453">
        <f t="shared" si="40"/>
        <v>576</v>
      </c>
      <c r="L242" s="453">
        <f t="shared" si="44"/>
        <v>76039.179251093432</v>
      </c>
      <c r="M242" s="453">
        <f t="shared" si="45"/>
        <v>3962623.4467594139</v>
      </c>
      <c r="N242" s="456">
        <v>0</v>
      </c>
      <c r="O242" s="35">
        <f>IF(D242&lt;2,0,IF($C$974=3,$I$981,0))</f>
        <v>0</v>
      </c>
      <c r="P242" s="36">
        <f t="shared" si="41"/>
        <v>3237376.5532405861</v>
      </c>
      <c r="Q242" s="2"/>
      <c r="R242" s="33">
        <f t="shared" si="46"/>
        <v>76039.179251093432</v>
      </c>
      <c r="S242" s="135">
        <f t="shared" si="47"/>
        <v>576</v>
      </c>
      <c r="T242" s="135">
        <f t="shared" si="48"/>
        <v>76039.179251093432</v>
      </c>
    </row>
    <row r="243" spans="1:20" ht="14.25" customHeight="1">
      <c r="A243" s="2"/>
      <c r="B243" s="451"/>
      <c r="C243" s="452">
        <v>165</v>
      </c>
      <c r="D243" s="453">
        <f t="shared" si="42"/>
        <v>3962623.4467594139</v>
      </c>
      <c r="E243" s="454">
        <f t="shared" si="49"/>
        <v>0.104</v>
      </c>
      <c r="F243" s="455">
        <f t="shared" si="43"/>
        <v>71400.359251093425</v>
      </c>
      <c r="G243" s="455">
        <f t="shared" si="37"/>
        <v>34342.736538581587</v>
      </c>
      <c r="H243" s="455">
        <f t="shared" si="38"/>
        <v>0</v>
      </c>
      <c r="I243" s="453">
        <f t="shared" si="39"/>
        <v>37057.622712511838</v>
      </c>
      <c r="J243" s="453">
        <f t="shared" si="52"/>
        <v>4062.82</v>
      </c>
      <c r="K243" s="453">
        <f t="shared" si="40"/>
        <v>576</v>
      </c>
      <c r="L243" s="453">
        <f t="shared" si="44"/>
        <v>76039.179251093432</v>
      </c>
      <c r="M243" s="453">
        <f t="shared" si="45"/>
        <v>3925565.8240469019</v>
      </c>
      <c r="N243" s="456">
        <v>0</v>
      </c>
      <c r="O243" s="35"/>
      <c r="P243" s="36">
        <f t="shared" si="41"/>
        <v>3274434.1759530981</v>
      </c>
      <c r="Q243" s="2"/>
      <c r="R243" s="33">
        <f t="shared" si="46"/>
        <v>76039.179251093432</v>
      </c>
      <c r="S243" s="135">
        <f t="shared" si="47"/>
        <v>576</v>
      </c>
      <c r="T243" s="135">
        <f t="shared" si="48"/>
        <v>76039.179251093432</v>
      </c>
    </row>
    <row r="244" spans="1:20" ht="14.25" customHeight="1">
      <c r="A244" s="2"/>
      <c r="B244" s="451"/>
      <c r="C244" s="452">
        <v>166</v>
      </c>
      <c r="D244" s="453">
        <f t="shared" si="42"/>
        <v>3925565.8240469019</v>
      </c>
      <c r="E244" s="454">
        <f t="shared" si="49"/>
        <v>0.104</v>
      </c>
      <c r="F244" s="455">
        <f t="shared" si="43"/>
        <v>71400.359251093425</v>
      </c>
      <c r="G244" s="455">
        <f t="shared" si="37"/>
        <v>34021.570475073146</v>
      </c>
      <c r="H244" s="455">
        <f t="shared" si="38"/>
        <v>0</v>
      </c>
      <c r="I244" s="453">
        <f t="shared" si="39"/>
        <v>37378.788776020279</v>
      </c>
      <c r="J244" s="453">
        <f t="shared" si="52"/>
        <v>4062.82</v>
      </c>
      <c r="K244" s="453">
        <f t="shared" si="40"/>
        <v>576</v>
      </c>
      <c r="L244" s="453">
        <f t="shared" si="44"/>
        <v>76039.179251093432</v>
      </c>
      <c r="M244" s="453">
        <f t="shared" si="45"/>
        <v>3888187.0352708818</v>
      </c>
      <c r="N244" s="456">
        <v>0</v>
      </c>
      <c r="O244" s="35">
        <f>IF(D244&lt;2,0,IF($C$974=3,$I$981,0))</f>
        <v>0</v>
      </c>
      <c r="P244" s="36">
        <f t="shared" si="41"/>
        <v>3311812.9647291182</v>
      </c>
      <c r="Q244" s="2"/>
      <c r="R244" s="33">
        <f t="shared" si="46"/>
        <v>76039.179251093432</v>
      </c>
      <c r="S244" s="135">
        <f t="shared" si="47"/>
        <v>576</v>
      </c>
      <c r="T244" s="135">
        <f t="shared" si="48"/>
        <v>76039.179251093432</v>
      </c>
    </row>
    <row r="245" spans="1:20" ht="14.25" customHeight="1">
      <c r="A245" s="2"/>
      <c r="B245" s="451"/>
      <c r="C245" s="452">
        <v>167</v>
      </c>
      <c r="D245" s="453">
        <f t="shared" si="42"/>
        <v>3888187.0352708818</v>
      </c>
      <c r="E245" s="454">
        <f t="shared" si="49"/>
        <v>0.104</v>
      </c>
      <c r="F245" s="455">
        <f t="shared" si="43"/>
        <v>71400.359251093425</v>
      </c>
      <c r="G245" s="455">
        <f t="shared" si="37"/>
        <v>33697.620972347642</v>
      </c>
      <c r="H245" s="455">
        <f t="shared" si="38"/>
        <v>0</v>
      </c>
      <c r="I245" s="453">
        <f t="shared" si="39"/>
        <v>37702.738278745783</v>
      </c>
      <c r="J245" s="453">
        <f t="shared" si="52"/>
        <v>4062.82</v>
      </c>
      <c r="K245" s="453">
        <f t="shared" si="40"/>
        <v>576</v>
      </c>
      <c r="L245" s="453">
        <f t="shared" si="44"/>
        <v>76039.179251093432</v>
      </c>
      <c r="M245" s="453">
        <f t="shared" si="45"/>
        <v>3850484.2969921362</v>
      </c>
      <c r="N245" s="456">
        <v>0</v>
      </c>
      <c r="O245" s="35"/>
      <c r="P245" s="36">
        <f t="shared" si="41"/>
        <v>3349515.7030078638</v>
      </c>
      <c r="Q245" s="2"/>
      <c r="R245" s="33">
        <f t="shared" si="46"/>
        <v>76039.179251093432</v>
      </c>
      <c r="S245" s="135">
        <f t="shared" si="47"/>
        <v>576</v>
      </c>
      <c r="T245" s="135">
        <f t="shared" si="48"/>
        <v>76039.179251093432</v>
      </c>
    </row>
    <row r="246" spans="1:20" ht="14.25" customHeight="1">
      <c r="A246" s="2"/>
      <c r="B246" s="451"/>
      <c r="C246" s="452">
        <v>168</v>
      </c>
      <c r="D246" s="453">
        <f t="shared" si="42"/>
        <v>3850484.2969921362</v>
      </c>
      <c r="E246" s="454">
        <f t="shared" si="49"/>
        <v>0.104</v>
      </c>
      <c r="F246" s="455">
        <f t="shared" si="43"/>
        <v>71400.359251093425</v>
      </c>
      <c r="G246" s="455">
        <f t="shared" si="37"/>
        <v>33370.863907265179</v>
      </c>
      <c r="H246" s="455">
        <f t="shared" si="38"/>
        <v>0</v>
      </c>
      <c r="I246" s="453">
        <f t="shared" si="39"/>
        <v>38029.495343828246</v>
      </c>
      <c r="J246" s="453">
        <f t="shared" si="52"/>
        <v>4062.82</v>
      </c>
      <c r="K246" s="453">
        <f t="shared" si="40"/>
        <v>576</v>
      </c>
      <c r="L246" s="453">
        <f t="shared" si="44"/>
        <v>76039.179251093432</v>
      </c>
      <c r="M246" s="453">
        <f t="shared" si="45"/>
        <v>3812454.8016483081</v>
      </c>
      <c r="N246" s="456">
        <v>0</v>
      </c>
      <c r="O246" s="35">
        <f>IF(D246&lt;2,0,IF($C$974=3,$I$981,0))</f>
        <v>0</v>
      </c>
      <c r="P246" s="36">
        <f t="shared" si="41"/>
        <v>3387545.1983516919</v>
      </c>
      <c r="Q246" s="2"/>
      <c r="R246" s="33">
        <f t="shared" si="46"/>
        <v>76039.179251093432</v>
      </c>
      <c r="S246" s="135">
        <f t="shared" si="47"/>
        <v>576</v>
      </c>
      <c r="T246" s="135">
        <f t="shared" si="48"/>
        <v>76039.179251093432</v>
      </c>
    </row>
    <row r="247" spans="1:20" ht="14.25" customHeight="1">
      <c r="A247" s="2"/>
      <c r="B247" s="457">
        <v>15</v>
      </c>
      <c r="C247" s="458">
        <v>169</v>
      </c>
      <c r="D247" s="459">
        <f t="shared" si="42"/>
        <v>3812454.8016483081</v>
      </c>
      <c r="E247" s="460">
        <f t="shared" si="49"/>
        <v>0.104</v>
      </c>
      <c r="F247" s="461">
        <f t="shared" si="43"/>
        <v>71400.359251093425</v>
      </c>
      <c r="G247" s="461">
        <f t="shared" si="37"/>
        <v>33041.274947618665</v>
      </c>
      <c r="H247" s="461">
        <f t="shared" si="38"/>
        <v>0</v>
      </c>
      <c r="I247" s="459">
        <f t="shared" si="39"/>
        <v>38359.08430347476</v>
      </c>
      <c r="J247" s="459">
        <f t="shared" ref="J247:J258" si="53">IF(D247&lt;2,0,TRUNC((($D$247*$E$57)/1000)+IF(AND($D$343&lt;&gt;2,$G$974=1),(((($E$29-$E$35)*$E$59)/1000)*(1+$K$996)+($K$995*(1+$K$996))),((($E$29*$E$59)/1000)*(1+$K$996)+($K$995*(1+$K$996)))),2))</f>
        <v>3801.57</v>
      </c>
      <c r="K247" s="459">
        <f t="shared" si="40"/>
        <v>576</v>
      </c>
      <c r="L247" s="459">
        <f t="shared" si="44"/>
        <v>75777.929251093432</v>
      </c>
      <c r="M247" s="459">
        <f t="shared" si="45"/>
        <v>3774095.7173448331</v>
      </c>
      <c r="N247" s="462">
        <v>0</v>
      </c>
      <c r="O247" s="37"/>
      <c r="P247" s="38">
        <f t="shared" si="41"/>
        <v>3425904.2826551669</v>
      </c>
      <c r="Q247" s="2"/>
      <c r="R247" s="33">
        <f t="shared" si="46"/>
        <v>75777.929251093432</v>
      </c>
      <c r="S247" s="135">
        <f t="shared" si="47"/>
        <v>576</v>
      </c>
      <c r="T247" s="135">
        <f t="shared" si="48"/>
        <v>75777.929251093432</v>
      </c>
    </row>
    <row r="248" spans="1:20" ht="14.25" customHeight="1">
      <c r="A248" s="2"/>
      <c r="B248" s="451"/>
      <c r="C248" s="452">
        <v>170</v>
      </c>
      <c r="D248" s="453">
        <f t="shared" si="42"/>
        <v>3774095.7173448331</v>
      </c>
      <c r="E248" s="454">
        <f t="shared" si="49"/>
        <v>0.104</v>
      </c>
      <c r="F248" s="455">
        <f t="shared" si="43"/>
        <v>71400.359251093425</v>
      </c>
      <c r="G248" s="455">
        <f t="shared" si="37"/>
        <v>32708.829550321887</v>
      </c>
      <c r="H248" s="455">
        <f t="shared" si="38"/>
        <v>0</v>
      </c>
      <c r="I248" s="453">
        <f t="shared" si="39"/>
        <v>38691.529700771542</v>
      </c>
      <c r="J248" s="453">
        <f t="shared" si="53"/>
        <v>3801.57</v>
      </c>
      <c r="K248" s="453">
        <f t="shared" si="40"/>
        <v>576</v>
      </c>
      <c r="L248" s="453">
        <f t="shared" si="44"/>
        <v>75777.929251093432</v>
      </c>
      <c r="M248" s="453">
        <f t="shared" si="45"/>
        <v>3735404.1876440616</v>
      </c>
      <c r="N248" s="456">
        <v>0</v>
      </c>
      <c r="O248" s="35">
        <f>IF(D248&lt;2,0,IF($C$974=3,$I$981,0))</f>
        <v>0</v>
      </c>
      <c r="P248" s="36">
        <f t="shared" si="41"/>
        <v>3464595.8123559384</v>
      </c>
      <c r="Q248" s="2"/>
      <c r="R248" s="33">
        <f t="shared" si="46"/>
        <v>75777.929251093432</v>
      </c>
      <c r="S248" s="135">
        <f t="shared" si="47"/>
        <v>576</v>
      </c>
      <c r="T248" s="135">
        <f t="shared" si="48"/>
        <v>75777.929251093432</v>
      </c>
    </row>
    <row r="249" spans="1:20" ht="14.25" customHeight="1">
      <c r="A249" s="2"/>
      <c r="B249" s="451"/>
      <c r="C249" s="452">
        <v>171</v>
      </c>
      <c r="D249" s="453">
        <f t="shared" si="42"/>
        <v>3735404.1876440616</v>
      </c>
      <c r="E249" s="454">
        <f t="shared" si="49"/>
        <v>0.104</v>
      </c>
      <c r="F249" s="455">
        <f t="shared" si="43"/>
        <v>71400.359251093425</v>
      </c>
      <c r="G249" s="455">
        <f t="shared" si="37"/>
        <v>32373.502959581867</v>
      </c>
      <c r="H249" s="455">
        <f t="shared" si="38"/>
        <v>0</v>
      </c>
      <c r="I249" s="453">
        <f t="shared" si="39"/>
        <v>39026.856291511562</v>
      </c>
      <c r="J249" s="453">
        <f t="shared" si="53"/>
        <v>3801.57</v>
      </c>
      <c r="K249" s="453">
        <f t="shared" si="40"/>
        <v>576</v>
      </c>
      <c r="L249" s="453">
        <f t="shared" si="44"/>
        <v>75777.929251093432</v>
      </c>
      <c r="M249" s="453">
        <f t="shared" si="45"/>
        <v>3696377.3313525501</v>
      </c>
      <c r="N249" s="456">
        <v>0</v>
      </c>
      <c r="O249" s="35"/>
      <c r="P249" s="36">
        <f t="shared" si="41"/>
        <v>3503622.6686474499</v>
      </c>
      <c r="Q249" s="2"/>
      <c r="R249" s="33">
        <f t="shared" si="46"/>
        <v>75777.929251093432</v>
      </c>
      <c r="S249" s="135">
        <f t="shared" si="47"/>
        <v>576</v>
      </c>
      <c r="T249" s="135">
        <f t="shared" si="48"/>
        <v>75777.929251093432</v>
      </c>
    </row>
    <row r="250" spans="1:20" ht="14.25" customHeight="1">
      <c r="A250" s="2"/>
      <c r="B250" s="451"/>
      <c r="C250" s="452">
        <v>172</v>
      </c>
      <c r="D250" s="453">
        <f t="shared" si="42"/>
        <v>3696377.3313525501</v>
      </c>
      <c r="E250" s="454">
        <f t="shared" si="49"/>
        <v>0.104</v>
      </c>
      <c r="F250" s="455">
        <f t="shared" si="43"/>
        <v>71400.359251093425</v>
      </c>
      <c r="G250" s="455">
        <f t="shared" si="37"/>
        <v>32035.270205055433</v>
      </c>
      <c r="H250" s="455">
        <f t="shared" si="38"/>
        <v>0</v>
      </c>
      <c r="I250" s="453">
        <f t="shared" si="39"/>
        <v>39365.089046037989</v>
      </c>
      <c r="J250" s="453">
        <f t="shared" si="53"/>
        <v>3801.57</v>
      </c>
      <c r="K250" s="453">
        <f t="shared" si="40"/>
        <v>576</v>
      </c>
      <c r="L250" s="453">
        <f t="shared" si="44"/>
        <v>75777.929251093432</v>
      </c>
      <c r="M250" s="453">
        <f t="shared" si="45"/>
        <v>3657012.2423065118</v>
      </c>
      <c r="N250" s="456">
        <v>0</v>
      </c>
      <c r="O250" s="35">
        <f>IF(D250&lt;2,0,IF($C$974=3,$I$981,0))</f>
        <v>0</v>
      </c>
      <c r="P250" s="36">
        <f t="shared" si="41"/>
        <v>3542987.7576934882</v>
      </c>
      <c r="Q250" s="2"/>
      <c r="R250" s="33">
        <f t="shared" si="46"/>
        <v>75777.929251093432</v>
      </c>
      <c r="S250" s="135">
        <f t="shared" si="47"/>
        <v>576</v>
      </c>
      <c r="T250" s="135">
        <f t="shared" si="48"/>
        <v>75777.929251093432</v>
      </c>
    </row>
    <row r="251" spans="1:20" ht="14.25" customHeight="1">
      <c r="A251" s="2"/>
      <c r="B251" s="451"/>
      <c r="C251" s="452">
        <v>173</v>
      </c>
      <c r="D251" s="453">
        <f t="shared" si="42"/>
        <v>3657012.2423065118</v>
      </c>
      <c r="E251" s="454">
        <f t="shared" si="49"/>
        <v>0.104</v>
      </c>
      <c r="F251" s="455">
        <f t="shared" si="43"/>
        <v>71400.359251093425</v>
      </c>
      <c r="G251" s="455">
        <f t="shared" si="37"/>
        <v>31694.106099989767</v>
      </c>
      <c r="H251" s="455">
        <f t="shared" si="38"/>
        <v>0</v>
      </c>
      <c r="I251" s="453">
        <f t="shared" si="39"/>
        <v>39706.253151103658</v>
      </c>
      <c r="J251" s="453">
        <f t="shared" si="53"/>
        <v>3801.57</v>
      </c>
      <c r="K251" s="453">
        <f t="shared" si="40"/>
        <v>576</v>
      </c>
      <c r="L251" s="453">
        <f t="shared" si="44"/>
        <v>75777.929251093432</v>
      </c>
      <c r="M251" s="453">
        <f t="shared" si="45"/>
        <v>3617305.989155408</v>
      </c>
      <c r="N251" s="456">
        <v>0</v>
      </c>
      <c r="O251" s="35"/>
      <c r="P251" s="36">
        <f t="shared" si="41"/>
        <v>3582694.010844592</v>
      </c>
      <c r="Q251" s="2"/>
      <c r="R251" s="33">
        <f t="shared" si="46"/>
        <v>75777.929251093432</v>
      </c>
      <c r="S251" s="135">
        <f t="shared" si="47"/>
        <v>576</v>
      </c>
      <c r="T251" s="135">
        <f t="shared" si="48"/>
        <v>75777.929251093432</v>
      </c>
    </row>
    <row r="252" spans="1:20" ht="14.25" customHeight="1">
      <c r="A252" s="2"/>
      <c r="B252" s="451"/>
      <c r="C252" s="452">
        <v>174</v>
      </c>
      <c r="D252" s="453">
        <f t="shared" si="42"/>
        <v>3617305.989155408</v>
      </c>
      <c r="E252" s="454">
        <f t="shared" si="49"/>
        <v>0.104</v>
      </c>
      <c r="F252" s="455">
        <f t="shared" si="43"/>
        <v>71400.359251093425</v>
      </c>
      <c r="G252" s="455">
        <f t="shared" si="37"/>
        <v>31349.985239346868</v>
      </c>
      <c r="H252" s="455">
        <f t="shared" si="38"/>
        <v>0</v>
      </c>
      <c r="I252" s="453">
        <f t="shared" si="39"/>
        <v>40050.374011746557</v>
      </c>
      <c r="J252" s="453">
        <f t="shared" si="53"/>
        <v>3801.57</v>
      </c>
      <c r="K252" s="453">
        <f t="shared" si="40"/>
        <v>576</v>
      </c>
      <c r="L252" s="453">
        <f t="shared" si="44"/>
        <v>75777.929251093432</v>
      </c>
      <c r="M252" s="453">
        <f t="shared" si="45"/>
        <v>3577255.6151436614</v>
      </c>
      <c r="N252" s="456">
        <v>0</v>
      </c>
      <c r="O252" s="35">
        <f>IF(D252&lt;2,0,IF($C$974=3,$I$981,0))</f>
        <v>0</v>
      </c>
      <c r="P252" s="36">
        <f t="shared" si="41"/>
        <v>3622744.3848563386</v>
      </c>
      <c r="Q252" s="2"/>
      <c r="R252" s="33">
        <f t="shared" si="46"/>
        <v>75777.929251093432</v>
      </c>
      <c r="S252" s="135">
        <f t="shared" si="47"/>
        <v>576</v>
      </c>
      <c r="T252" s="135">
        <f t="shared" si="48"/>
        <v>75777.929251093432</v>
      </c>
    </row>
    <row r="253" spans="1:20" ht="14.25" customHeight="1">
      <c r="A253" s="2"/>
      <c r="B253" s="451"/>
      <c r="C253" s="452">
        <v>175</v>
      </c>
      <c r="D253" s="453">
        <f t="shared" si="42"/>
        <v>3577255.6151436614</v>
      </c>
      <c r="E253" s="454">
        <f t="shared" si="49"/>
        <v>0.104</v>
      </c>
      <c r="F253" s="455">
        <f t="shared" si="43"/>
        <v>71400.359251093425</v>
      </c>
      <c r="G253" s="455">
        <f t="shared" si="37"/>
        <v>31002.881997911729</v>
      </c>
      <c r="H253" s="455">
        <f t="shared" si="38"/>
        <v>0</v>
      </c>
      <c r="I253" s="453">
        <f t="shared" si="39"/>
        <v>40397.4772531817</v>
      </c>
      <c r="J253" s="453">
        <f t="shared" si="53"/>
        <v>3801.57</v>
      </c>
      <c r="K253" s="453">
        <f t="shared" si="40"/>
        <v>576</v>
      </c>
      <c r="L253" s="453">
        <f t="shared" si="44"/>
        <v>75777.929251093432</v>
      </c>
      <c r="M253" s="453">
        <f t="shared" si="45"/>
        <v>3536858.1378904795</v>
      </c>
      <c r="N253" s="456">
        <v>0</v>
      </c>
      <c r="O253" s="35"/>
      <c r="P253" s="36">
        <f t="shared" si="41"/>
        <v>3663141.8621095205</v>
      </c>
      <c r="Q253" s="2"/>
      <c r="R253" s="33">
        <f t="shared" si="46"/>
        <v>75777.929251093432</v>
      </c>
      <c r="S253" s="135">
        <f t="shared" si="47"/>
        <v>576</v>
      </c>
      <c r="T253" s="135">
        <f t="shared" si="48"/>
        <v>75777.929251093432</v>
      </c>
    </row>
    <row r="254" spans="1:20" ht="14.25" customHeight="1">
      <c r="A254" s="2"/>
      <c r="B254" s="451"/>
      <c r="C254" s="452">
        <v>176</v>
      </c>
      <c r="D254" s="453">
        <f t="shared" si="42"/>
        <v>3536858.1378904795</v>
      </c>
      <c r="E254" s="454">
        <f t="shared" si="49"/>
        <v>0.104</v>
      </c>
      <c r="F254" s="455">
        <f t="shared" si="43"/>
        <v>71400.359251093425</v>
      </c>
      <c r="G254" s="455">
        <f t="shared" si="37"/>
        <v>30652.770528384153</v>
      </c>
      <c r="H254" s="455">
        <f t="shared" si="38"/>
        <v>0</v>
      </c>
      <c r="I254" s="453">
        <f t="shared" si="39"/>
        <v>40747.588722709275</v>
      </c>
      <c r="J254" s="453">
        <f t="shared" si="53"/>
        <v>3801.57</v>
      </c>
      <c r="K254" s="453">
        <f t="shared" si="40"/>
        <v>576</v>
      </c>
      <c r="L254" s="453">
        <f t="shared" si="44"/>
        <v>75777.929251093432</v>
      </c>
      <c r="M254" s="453">
        <f t="shared" si="45"/>
        <v>3496110.5491677704</v>
      </c>
      <c r="N254" s="456">
        <v>0</v>
      </c>
      <c r="O254" s="35">
        <f>IF(D254&lt;2,0,IF($C$974=3,$I$981,0))</f>
        <v>0</v>
      </c>
      <c r="P254" s="36">
        <f t="shared" si="41"/>
        <v>3703889.4508322296</v>
      </c>
      <c r="Q254" s="2"/>
      <c r="R254" s="33">
        <f t="shared" si="46"/>
        <v>75777.929251093432</v>
      </c>
      <c r="S254" s="135">
        <f t="shared" si="47"/>
        <v>576</v>
      </c>
      <c r="T254" s="135">
        <f t="shared" si="48"/>
        <v>75777.929251093432</v>
      </c>
    </row>
    <row r="255" spans="1:20" ht="14.25" customHeight="1">
      <c r="A255" s="2"/>
      <c r="B255" s="451"/>
      <c r="C255" s="452">
        <v>177</v>
      </c>
      <c r="D255" s="453">
        <f t="shared" si="42"/>
        <v>3496110.5491677704</v>
      </c>
      <c r="E255" s="454">
        <f t="shared" si="49"/>
        <v>0.104</v>
      </c>
      <c r="F255" s="455">
        <f t="shared" si="43"/>
        <v>71400.359251093425</v>
      </c>
      <c r="G255" s="455">
        <f t="shared" si="37"/>
        <v>30299.624759454007</v>
      </c>
      <c r="H255" s="455">
        <f t="shared" si="38"/>
        <v>0</v>
      </c>
      <c r="I255" s="453">
        <f t="shared" si="39"/>
        <v>41100.734491639421</v>
      </c>
      <c r="J255" s="453">
        <f t="shared" si="53"/>
        <v>3801.57</v>
      </c>
      <c r="K255" s="453">
        <f t="shared" si="40"/>
        <v>576</v>
      </c>
      <c r="L255" s="453">
        <f t="shared" si="44"/>
        <v>75777.929251093432</v>
      </c>
      <c r="M255" s="453">
        <f t="shared" si="45"/>
        <v>3455009.8146761311</v>
      </c>
      <c r="N255" s="456">
        <v>0</v>
      </c>
      <c r="O255" s="35"/>
      <c r="P255" s="36">
        <f t="shared" si="41"/>
        <v>3744990.1853238689</v>
      </c>
      <c r="Q255" s="2"/>
      <c r="R255" s="33">
        <f t="shared" si="46"/>
        <v>75777.929251093432</v>
      </c>
      <c r="S255" s="135">
        <f t="shared" si="47"/>
        <v>576</v>
      </c>
      <c r="T255" s="135">
        <f t="shared" si="48"/>
        <v>75777.929251093432</v>
      </c>
    </row>
    <row r="256" spans="1:20" ht="14.25" customHeight="1">
      <c r="A256" s="2"/>
      <c r="B256" s="451"/>
      <c r="C256" s="452">
        <v>178</v>
      </c>
      <c r="D256" s="453">
        <f t="shared" si="42"/>
        <v>3455009.8146761311</v>
      </c>
      <c r="E256" s="454">
        <f t="shared" si="49"/>
        <v>0.104</v>
      </c>
      <c r="F256" s="455">
        <f t="shared" si="43"/>
        <v>71400.359251093425</v>
      </c>
      <c r="G256" s="455">
        <f t="shared" si="37"/>
        <v>29943.418393859803</v>
      </c>
      <c r="H256" s="455">
        <f t="shared" si="38"/>
        <v>0</v>
      </c>
      <c r="I256" s="453">
        <f t="shared" si="39"/>
        <v>41456.940857233625</v>
      </c>
      <c r="J256" s="453">
        <f t="shared" si="53"/>
        <v>3801.57</v>
      </c>
      <c r="K256" s="453">
        <f t="shared" si="40"/>
        <v>576</v>
      </c>
      <c r="L256" s="453">
        <f t="shared" si="44"/>
        <v>75777.929251093432</v>
      </c>
      <c r="M256" s="453">
        <f t="shared" si="45"/>
        <v>3413552.8738188976</v>
      </c>
      <c r="N256" s="456">
        <v>0</v>
      </c>
      <c r="O256" s="35">
        <f>IF(D256&lt;2,0,IF($C$974=3,$I$981,0))</f>
        <v>0</v>
      </c>
      <c r="P256" s="36">
        <f t="shared" si="41"/>
        <v>3786447.1261811024</v>
      </c>
      <c r="Q256" s="2"/>
      <c r="R256" s="33">
        <f t="shared" si="46"/>
        <v>75777.929251093432</v>
      </c>
      <c r="S256" s="135">
        <f t="shared" si="47"/>
        <v>576</v>
      </c>
      <c r="T256" s="135">
        <f t="shared" si="48"/>
        <v>75777.929251093432</v>
      </c>
    </row>
    <row r="257" spans="1:20" ht="14.25" customHeight="1">
      <c r="A257" s="2"/>
      <c r="B257" s="451"/>
      <c r="C257" s="452">
        <v>179</v>
      </c>
      <c r="D257" s="453">
        <f t="shared" si="42"/>
        <v>3413552.8738188976</v>
      </c>
      <c r="E257" s="454">
        <f t="shared" si="49"/>
        <v>0.104</v>
      </c>
      <c r="F257" s="455">
        <f t="shared" si="43"/>
        <v>71400.359251093425</v>
      </c>
      <c r="G257" s="455">
        <f t="shared" si="37"/>
        <v>29584.124906430447</v>
      </c>
      <c r="H257" s="455">
        <f t="shared" si="38"/>
        <v>0</v>
      </c>
      <c r="I257" s="453">
        <f t="shared" si="39"/>
        <v>41816.234344662982</v>
      </c>
      <c r="J257" s="453">
        <f t="shared" si="53"/>
        <v>3801.57</v>
      </c>
      <c r="K257" s="453">
        <f t="shared" si="40"/>
        <v>576</v>
      </c>
      <c r="L257" s="453">
        <f t="shared" si="44"/>
        <v>75777.929251093432</v>
      </c>
      <c r="M257" s="453">
        <f t="shared" si="45"/>
        <v>3371736.6394742345</v>
      </c>
      <c r="N257" s="456">
        <v>0</v>
      </c>
      <c r="O257" s="35"/>
      <c r="P257" s="36">
        <f t="shared" si="41"/>
        <v>3828263.3605257655</v>
      </c>
      <c r="Q257" s="2"/>
      <c r="R257" s="33">
        <f t="shared" si="46"/>
        <v>75777.929251093432</v>
      </c>
      <c r="S257" s="135">
        <f t="shared" si="47"/>
        <v>576</v>
      </c>
      <c r="T257" s="135">
        <f t="shared" si="48"/>
        <v>75777.929251093432</v>
      </c>
    </row>
    <row r="258" spans="1:20" ht="14.25" customHeight="1">
      <c r="A258" s="2"/>
      <c r="B258" s="451"/>
      <c r="C258" s="452">
        <v>180</v>
      </c>
      <c r="D258" s="453">
        <f t="shared" si="42"/>
        <v>3371736.6394742345</v>
      </c>
      <c r="E258" s="454">
        <f t="shared" si="49"/>
        <v>0.104</v>
      </c>
      <c r="F258" s="455">
        <f t="shared" si="43"/>
        <v>71400.359251093425</v>
      </c>
      <c r="G258" s="455">
        <f t="shared" si="37"/>
        <v>29221.717542110033</v>
      </c>
      <c r="H258" s="455">
        <f t="shared" si="38"/>
        <v>0</v>
      </c>
      <c r="I258" s="453">
        <f t="shared" si="39"/>
        <v>42178.641708983392</v>
      </c>
      <c r="J258" s="453">
        <f t="shared" si="53"/>
        <v>3801.57</v>
      </c>
      <c r="K258" s="453">
        <f t="shared" si="40"/>
        <v>576</v>
      </c>
      <c r="L258" s="453">
        <f t="shared" si="44"/>
        <v>75777.929251093432</v>
      </c>
      <c r="M258" s="453">
        <f t="shared" si="45"/>
        <v>3329557.997765251</v>
      </c>
      <c r="N258" s="456">
        <v>0</v>
      </c>
      <c r="O258" s="35">
        <f>IF(D258&lt;2,0,IF($C$974=3,$I$981,0))</f>
        <v>0</v>
      </c>
      <c r="P258" s="36">
        <f t="shared" si="41"/>
        <v>3870442.002234749</v>
      </c>
      <c r="Q258" s="2"/>
      <c r="R258" s="33">
        <f t="shared" si="46"/>
        <v>75777.929251093432</v>
      </c>
      <c r="S258" s="135">
        <f t="shared" si="47"/>
        <v>576</v>
      </c>
      <c r="T258" s="135">
        <f t="shared" si="48"/>
        <v>75777.929251093432</v>
      </c>
    </row>
    <row r="259" spans="1:20" ht="14.25" customHeight="1">
      <c r="A259" s="2"/>
      <c r="B259" s="457">
        <v>16</v>
      </c>
      <c r="C259" s="458">
        <v>181</v>
      </c>
      <c r="D259" s="459">
        <f t="shared" si="42"/>
        <v>3329557.997765251</v>
      </c>
      <c r="E259" s="460">
        <f>IF(D259&lt;2,0,E258)</f>
        <v>0.104</v>
      </c>
      <c r="F259" s="461">
        <f t="shared" si="43"/>
        <v>71400.359251093425</v>
      </c>
      <c r="G259" s="461">
        <f t="shared" si="37"/>
        <v>28856.169313965507</v>
      </c>
      <c r="H259" s="461">
        <f t="shared" si="38"/>
        <v>0</v>
      </c>
      <c r="I259" s="459">
        <f t="shared" si="39"/>
        <v>42544.189937127914</v>
      </c>
      <c r="J259" s="459">
        <f t="shared" ref="J259:J270" si="54">IF(D259&lt;2,0,TRUNC((($D$259*$E$57)/1000)+IF(AND($D$343&lt;&gt;2,$G$974=1),(((($E$29-$E$35)*$E$59)/1000)*(1+$K$996)+($K$995*(1+$K$996))),((($E$29*$E$59)/1000)*(1+$K$996)+($K$995*(1+$K$996)))),2))</f>
        <v>3511.81</v>
      </c>
      <c r="K259" s="459">
        <f t="shared" si="40"/>
        <v>576</v>
      </c>
      <c r="L259" s="459">
        <f t="shared" si="44"/>
        <v>75488.169251093423</v>
      </c>
      <c r="M259" s="459">
        <f t="shared" si="45"/>
        <v>3287013.8078281232</v>
      </c>
      <c r="N259" s="462">
        <v>0</v>
      </c>
      <c r="O259" s="37"/>
      <c r="P259" s="38">
        <f t="shared" si="41"/>
        <v>3912986.1921718768</v>
      </c>
      <c r="Q259" s="2"/>
      <c r="R259" s="33">
        <f t="shared" si="46"/>
        <v>75488.169251093423</v>
      </c>
      <c r="S259" s="135">
        <f t="shared" si="47"/>
        <v>576</v>
      </c>
      <c r="T259" s="135">
        <f t="shared" si="48"/>
        <v>75488.169251093423</v>
      </c>
    </row>
    <row r="260" spans="1:20" ht="14.25" customHeight="1">
      <c r="A260" s="2"/>
      <c r="B260" s="451"/>
      <c r="C260" s="452">
        <v>182</v>
      </c>
      <c r="D260" s="453">
        <f t="shared" si="42"/>
        <v>3287013.8078281232</v>
      </c>
      <c r="E260" s="454">
        <f t="shared" si="49"/>
        <v>0.104</v>
      </c>
      <c r="F260" s="455">
        <f t="shared" si="43"/>
        <v>71400.359251093425</v>
      </c>
      <c r="G260" s="455">
        <f t="shared" si="37"/>
        <v>28487.453001177066</v>
      </c>
      <c r="H260" s="455">
        <f t="shared" si="38"/>
        <v>0</v>
      </c>
      <c r="I260" s="453">
        <f t="shared" si="39"/>
        <v>42912.906249916356</v>
      </c>
      <c r="J260" s="453">
        <f t="shared" si="54"/>
        <v>3511.81</v>
      </c>
      <c r="K260" s="453">
        <f t="shared" si="40"/>
        <v>576</v>
      </c>
      <c r="L260" s="453">
        <f t="shared" si="44"/>
        <v>75488.169251093423</v>
      </c>
      <c r="M260" s="453">
        <f t="shared" si="45"/>
        <v>3244100.901578207</v>
      </c>
      <c r="N260" s="456">
        <v>0</v>
      </c>
      <c r="O260" s="35">
        <f>IF(D260&lt;2,0,IF($C$974=3,$I$981,0))</f>
        <v>0</v>
      </c>
      <c r="P260" s="36">
        <f t="shared" si="41"/>
        <v>3955899.098421793</v>
      </c>
      <c r="Q260" s="2"/>
      <c r="R260" s="33">
        <f t="shared" si="46"/>
        <v>75488.169251093423</v>
      </c>
      <c r="S260" s="135">
        <f t="shared" si="47"/>
        <v>576</v>
      </c>
      <c r="T260" s="135">
        <f t="shared" si="48"/>
        <v>75488.169251093423</v>
      </c>
    </row>
    <row r="261" spans="1:20" ht="14.25" customHeight="1">
      <c r="A261" s="2"/>
      <c r="B261" s="451"/>
      <c r="C261" s="452">
        <v>183</v>
      </c>
      <c r="D261" s="453">
        <f t="shared" si="42"/>
        <v>3244100.901578207</v>
      </c>
      <c r="E261" s="454">
        <f t="shared" si="49"/>
        <v>0.104</v>
      </c>
      <c r="F261" s="455">
        <f t="shared" si="43"/>
        <v>71400.359251093425</v>
      </c>
      <c r="G261" s="455">
        <f t="shared" si="37"/>
        <v>28115.541147011125</v>
      </c>
      <c r="H261" s="455">
        <f t="shared" si="38"/>
        <v>0</v>
      </c>
      <c r="I261" s="453">
        <f t="shared" si="39"/>
        <v>43284.818104082296</v>
      </c>
      <c r="J261" s="453">
        <f t="shared" si="54"/>
        <v>3511.81</v>
      </c>
      <c r="K261" s="453">
        <f t="shared" si="40"/>
        <v>576</v>
      </c>
      <c r="L261" s="453">
        <f t="shared" si="44"/>
        <v>75488.169251093423</v>
      </c>
      <c r="M261" s="453">
        <f t="shared" si="45"/>
        <v>3200816.0834741248</v>
      </c>
      <c r="N261" s="456">
        <v>0</v>
      </c>
      <c r="O261" s="35"/>
      <c r="P261" s="36">
        <f t="shared" si="41"/>
        <v>3999183.9165258752</v>
      </c>
      <c r="Q261" s="2"/>
      <c r="R261" s="33">
        <f t="shared" si="46"/>
        <v>75488.169251093423</v>
      </c>
      <c r="S261" s="135">
        <f t="shared" si="47"/>
        <v>576</v>
      </c>
      <c r="T261" s="135">
        <f t="shared" si="48"/>
        <v>75488.169251093423</v>
      </c>
    </row>
    <row r="262" spans="1:20" ht="14.25" customHeight="1">
      <c r="A262" s="2"/>
      <c r="B262" s="451"/>
      <c r="C262" s="452">
        <v>184</v>
      </c>
      <c r="D262" s="453">
        <f t="shared" si="42"/>
        <v>3200816.0834741248</v>
      </c>
      <c r="E262" s="454">
        <f t="shared" si="49"/>
        <v>0.104</v>
      </c>
      <c r="F262" s="455">
        <f t="shared" si="43"/>
        <v>71400.359251093425</v>
      </c>
      <c r="G262" s="455">
        <f t="shared" si="37"/>
        <v>27740.406056775748</v>
      </c>
      <c r="H262" s="455">
        <f t="shared" si="38"/>
        <v>0</v>
      </c>
      <c r="I262" s="453">
        <f t="shared" si="39"/>
        <v>43659.953194317677</v>
      </c>
      <c r="J262" s="453">
        <f t="shared" si="54"/>
        <v>3511.81</v>
      </c>
      <c r="K262" s="453">
        <f t="shared" si="40"/>
        <v>576</v>
      </c>
      <c r="L262" s="453">
        <f t="shared" si="44"/>
        <v>75488.169251093423</v>
      </c>
      <c r="M262" s="453">
        <f t="shared" si="45"/>
        <v>3157156.1302798069</v>
      </c>
      <c r="N262" s="456">
        <v>0</v>
      </c>
      <c r="O262" s="35">
        <f>IF(D262&lt;2,0,IF($C$974=3,$I$981,0))</f>
        <v>0</v>
      </c>
      <c r="P262" s="36">
        <f t="shared" si="41"/>
        <v>4042843.8697201931</v>
      </c>
      <c r="Q262" s="2"/>
      <c r="R262" s="33">
        <f t="shared" si="46"/>
        <v>75488.169251093423</v>
      </c>
      <c r="S262" s="135">
        <f t="shared" si="47"/>
        <v>576</v>
      </c>
      <c r="T262" s="135">
        <f t="shared" si="48"/>
        <v>75488.169251093423</v>
      </c>
    </row>
    <row r="263" spans="1:20" ht="14.25" customHeight="1">
      <c r="A263" s="2"/>
      <c r="B263" s="451"/>
      <c r="C263" s="452">
        <v>185</v>
      </c>
      <c r="D263" s="453">
        <f t="shared" si="42"/>
        <v>3157156.1302798069</v>
      </c>
      <c r="E263" s="454">
        <f t="shared" si="49"/>
        <v>0.104</v>
      </c>
      <c r="F263" s="455">
        <f t="shared" si="43"/>
        <v>71400.359251093425</v>
      </c>
      <c r="G263" s="455">
        <f t="shared" si="37"/>
        <v>27362.019795758326</v>
      </c>
      <c r="H263" s="455">
        <f t="shared" si="38"/>
        <v>0</v>
      </c>
      <c r="I263" s="453">
        <f t="shared" si="39"/>
        <v>44038.339455335095</v>
      </c>
      <c r="J263" s="453">
        <f t="shared" si="54"/>
        <v>3511.81</v>
      </c>
      <c r="K263" s="453">
        <f t="shared" si="40"/>
        <v>576</v>
      </c>
      <c r="L263" s="453">
        <f t="shared" si="44"/>
        <v>75488.169251093423</v>
      </c>
      <c r="M263" s="453">
        <f t="shared" si="45"/>
        <v>3113117.790824472</v>
      </c>
      <c r="N263" s="456">
        <v>0</v>
      </c>
      <c r="O263" s="35"/>
      <c r="P263" s="36">
        <f t="shared" si="41"/>
        <v>4086882.209175528</v>
      </c>
      <c r="Q263" s="2"/>
      <c r="R263" s="33">
        <f t="shared" si="46"/>
        <v>75488.169251093423</v>
      </c>
      <c r="S263" s="135">
        <f t="shared" si="47"/>
        <v>576</v>
      </c>
      <c r="T263" s="135">
        <f t="shared" si="48"/>
        <v>75488.169251093423</v>
      </c>
    </row>
    <row r="264" spans="1:20" ht="14.25" customHeight="1">
      <c r="A264" s="2"/>
      <c r="B264" s="451"/>
      <c r="C264" s="452">
        <v>186</v>
      </c>
      <c r="D264" s="453">
        <f t="shared" si="42"/>
        <v>3113117.790824472</v>
      </c>
      <c r="E264" s="454">
        <f t="shared" si="49"/>
        <v>0.104</v>
      </c>
      <c r="F264" s="455">
        <f t="shared" si="43"/>
        <v>71400.359251093425</v>
      </c>
      <c r="G264" s="455">
        <f t="shared" si="37"/>
        <v>26980.354187145422</v>
      </c>
      <c r="H264" s="455">
        <f t="shared" si="38"/>
        <v>0</v>
      </c>
      <c r="I264" s="453">
        <f t="shared" si="39"/>
        <v>44420.005063948003</v>
      </c>
      <c r="J264" s="453">
        <f t="shared" si="54"/>
        <v>3511.81</v>
      </c>
      <c r="K264" s="453">
        <f t="shared" si="40"/>
        <v>576</v>
      </c>
      <c r="L264" s="453">
        <f t="shared" si="44"/>
        <v>75488.169251093423</v>
      </c>
      <c r="M264" s="453">
        <f t="shared" si="45"/>
        <v>3068697.7857605238</v>
      </c>
      <c r="N264" s="456">
        <v>0</v>
      </c>
      <c r="O264" s="35">
        <f>IF(D264&lt;2,0,IF($C$974=3,$I$981,0))</f>
        <v>0</v>
      </c>
      <c r="P264" s="36">
        <f t="shared" si="41"/>
        <v>4131302.2142394762</v>
      </c>
      <c r="Q264" s="2"/>
      <c r="R264" s="33">
        <f t="shared" si="46"/>
        <v>75488.169251093423</v>
      </c>
      <c r="S264" s="135">
        <f t="shared" si="47"/>
        <v>576</v>
      </c>
      <c r="T264" s="135">
        <f t="shared" si="48"/>
        <v>75488.169251093423</v>
      </c>
    </row>
    <row r="265" spans="1:20" ht="14.25" customHeight="1">
      <c r="A265" s="2"/>
      <c r="B265" s="451"/>
      <c r="C265" s="452">
        <v>187</v>
      </c>
      <c r="D265" s="453">
        <f t="shared" si="42"/>
        <v>3068697.7857605238</v>
      </c>
      <c r="E265" s="454">
        <f t="shared" si="49"/>
        <v>0.104</v>
      </c>
      <c r="F265" s="455">
        <f t="shared" si="43"/>
        <v>71400.359251093425</v>
      </c>
      <c r="G265" s="455">
        <f t="shared" si="37"/>
        <v>26595.380809924536</v>
      </c>
      <c r="H265" s="455">
        <f t="shared" si="38"/>
        <v>0</v>
      </c>
      <c r="I265" s="453">
        <f t="shared" si="39"/>
        <v>44804.978441168889</v>
      </c>
      <c r="J265" s="453">
        <f t="shared" si="54"/>
        <v>3511.81</v>
      </c>
      <c r="K265" s="453">
        <f t="shared" si="40"/>
        <v>576</v>
      </c>
      <c r="L265" s="453">
        <f t="shared" si="44"/>
        <v>75488.169251093423</v>
      </c>
      <c r="M265" s="453">
        <f t="shared" si="45"/>
        <v>3023892.8073193547</v>
      </c>
      <c r="N265" s="456">
        <v>0</v>
      </c>
      <c r="O265" s="35"/>
      <c r="P265" s="36">
        <f t="shared" si="41"/>
        <v>4176107.1926806453</v>
      </c>
      <c r="Q265" s="2"/>
      <c r="R265" s="33">
        <f t="shared" si="46"/>
        <v>75488.169251093423</v>
      </c>
      <c r="S265" s="135">
        <f t="shared" si="47"/>
        <v>576</v>
      </c>
      <c r="T265" s="135">
        <f t="shared" si="48"/>
        <v>75488.169251093423</v>
      </c>
    </row>
    <row r="266" spans="1:20" ht="14.25" customHeight="1">
      <c r="A266" s="2"/>
      <c r="B266" s="451"/>
      <c r="C266" s="452">
        <v>188</v>
      </c>
      <c r="D266" s="453">
        <f t="shared" si="42"/>
        <v>3023892.8073193547</v>
      </c>
      <c r="E266" s="454">
        <f t="shared" si="49"/>
        <v>0.104</v>
      </c>
      <c r="F266" s="455">
        <f t="shared" si="43"/>
        <v>71400.359251093425</v>
      </c>
      <c r="G266" s="455">
        <f t="shared" si="37"/>
        <v>26207.070996767739</v>
      </c>
      <c r="H266" s="455">
        <f t="shared" si="38"/>
        <v>0</v>
      </c>
      <c r="I266" s="453">
        <f t="shared" si="39"/>
        <v>45193.288254325686</v>
      </c>
      <c r="J266" s="453">
        <f t="shared" si="54"/>
        <v>3511.81</v>
      </c>
      <c r="K266" s="453">
        <f t="shared" si="40"/>
        <v>576</v>
      </c>
      <c r="L266" s="453">
        <f t="shared" si="44"/>
        <v>75488.169251093423</v>
      </c>
      <c r="M266" s="453">
        <f t="shared" si="45"/>
        <v>2978699.519065029</v>
      </c>
      <c r="N266" s="456">
        <v>0</v>
      </c>
      <c r="O266" s="35">
        <f>IF(D266&lt;2,0,IF($C$974=3,$I$981,0))</f>
        <v>0</v>
      </c>
      <c r="P266" s="36">
        <f t="shared" si="41"/>
        <v>4221300.480934971</v>
      </c>
      <c r="Q266" s="2"/>
      <c r="R266" s="33">
        <f t="shared" si="46"/>
        <v>75488.169251093423</v>
      </c>
      <c r="S266" s="135">
        <f t="shared" si="47"/>
        <v>576</v>
      </c>
      <c r="T266" s="135">
        <f t="shared" si="48"/>
        <v>75488.169251093423</v>
      </c>
    </row>
    <row r="267" spans="1:20" ht="14.25" customHeight="1">
      <c r="A267" s="2"/>
      <c r="B267" s="451"/>
      <c r="C267" s="452">
        <v>189</v>
      </c>
      <c r="D267" s="453">
        <f t="shared" si="42"/>
        <v>2978699.519065029</v>
      </c>
      <c r="E267" s="454">
        <f t="shared" si="49"/>
        <v>0.104</v>
      </c>
      <c r="F267" s="455">
        <f t="shared" si="43"/>
        <v>71400.359251093425</v>
      </c>
      <c r="G267" s="455">
        <f t="shared" si="37"/>
        <v>25815.395831896916</v>
      </c>
      <c r="H267" s="455">
        <f t="shared" si="38"/>
        <v>0</v>
      </c>
      <c r="I267" s="453">
        <f t="shared" si="39"/>
        <v>45584.963419196509</v>
      </c>
      <c r="J267" s="453">
        <f t="shared" si="54"/>
        <v>3511.81</v>
      </c>
      <c r="K267" s="453">
        <f t="shared" si="40"/>
        <v>576</v>
      </c>
      <c r="L267" s="453">
        <f t="shared" si="44"/>
        <v>75488.169251093423</v>
      </c>
      <c r="M267" s="453">
        <f t="shared" si="45"/>
        <v>2933114.5556458323</v>
      </c>
      <c r="N267" s="456">
        <v>0</v>
      </c>
      <c r="O267" s="35"/>
      <c r="P267" s="36">
        <f t="shared" si="41"/>
        <v>4266885.4443541672</v>
      </c>
      <c r="Q267" s="2"/>
      <c r="R267" s="33">
        <f t="shared" si="46"/>
        <v>75488.169251093423</v>
      </c>
      <c r="S267" s="135">
        <f t="shared" si="47"/>
        <v>576</v>
      </c>
      <c r="T267" s="135">
        <f t="shared" si="48"/>
        <v>75488.169251093423</v>
      </c>
    </row>
    <row r="268" spans="1:20" ht="14.25" customHeight="1">
      <c r="A268" s="2"/>
      <c r="B268" s="451"/>
      <c r="C268" s="452">
        <v>190</v>
      </c>
      <c r="D268" s="453">
        <f t="shared" si="42"/>
        <v>2933114.5556458323</v>
      </c>
      <c r="E268" s="454">
        <f t="shared" si="49"/>
        <v>0.104</v>
      </c>
      <c r="F268" s="455">
        <f t="shared" si="43"/>
        <v>71400.359251093425</v>
      </c>
      <c r="G268" s="455">
        <f t="shared" ref="G268:G318" si="55">IF(D268&lt;2,0,E268/12*D268)</f>
        <v>25420.326148930544</v>
      </c>
      <c r="H268" s="455">
        <f t="shared" si="38"/>
        <v>0</v>
      </c>
      <c r="I268" s="453">
        <f t="shared" si="39"/>
        <v>45980.033102162881</v>
      </c>
      <c r="J268" s="453">
        <f t="shared" si="54"/>
        <v>3511.81</v>
      </c>
      <c r="K268" s="453">
        <f t="shared" si="40"/>
        <v>576</v>
      </c>
      <c r="L268" s="453">
        <f t="shared" si="44"/>
        <v>75488.169251093423</v>
      </c>
      <c r="M268" s="453">
        <f t="shared" si="45"/>
        <v>2887134.5225436697</v>
      </c>
      <c r="N268" s="456">
        <v>0</v>
      </c>
      <c r="O268" s="35">
        <f>IF(D268&lt;2,0,IF($C$974=3,$I$981,0))</f>
        <v>0</v>
      </c>
      <c r="P268" s="36">
        <f t="shared" si="41"/>
        <v>4312865.4774563303</v>
      </c>
      <c r="Q268" s="2"/>
      <c r="R268" s="33">
        <f t="shared" si="46"/>
        <v>75488.169251093423</v>
      </c>
      <c r="S268" s="135">
        <f t="shared" si="47"/>
        <v>576</v>
      </c>
      <c r="T268" s="135">
        <f t="shared" si="48"/>
        <v>75488.169251093423</v>
      </c>
    </row>
    <row r="269" spans="1:20" ht="14.25" customHeight="1">
      <c r="A269" s="2"/>
      <c r="B269" s="451"/>
      <c r="C269" s="452">
        <v>191</v>
      </c>
      <c r="D269" s="453">
        <f t="shared" si="42"/>
        <v>2887134.5225436697</v>
      </c>
      <c r="E269" s="454">
        <f t="shared" si="49"/>
        <v>0.104</v>
      </c>
      <c r="F269" s="455">
        <f t="shared" si="43"/>
        <v>71400.359251093425</v>
      </c>
      <c r="G269" s="455">
        <f t="shared" si="55"/>
        <v>25021.832528711802</v>
      </c>
      <c r="H269" s="455">
        <f t="shared" si="38"/>
        <v>0</v>
      </c>
      <c r="I269" s="453">
        <f t="shared" si="39"/>
        <v>46378.526722381619</v>
      </c>
      <c r="J269" s="453">
        <f t="shared" si="54"/>
        <v>3511.81</v>
      </c>
      <c r="K269" s="453">
        <f t="shared" si="40"/>
        <v>576</v>
      </c>
      <c r="L269" s="453">
        <f t="shared" si="44"/>
        <v>75488.169251093423</v>
      </c>
      <c r="M269" s="453">
        <f t="shared" si="45"/>
        <v>2840755.9958212879</v>
      </c>
      <c r="N269" s="456">
        <v>0</v>
      </c>
      <c r="O269" s="35"/>
      <c r="P269" s="36">
        <f t="shared" si="41"/>
        <v>4359244.0041787121</v>
      </c>
      <c r="Q269" s="2"/>
      <c r="R269" s="33">
        <f t="shared" si="46"/>
        <v>75488.169251093423</v>
      </c>
      <c r="S269" s="135">
        <f t="shared" si="47"/>
        <v>576</v>
      </c>
      <c r="T269" s="135">
        <f t="shared" si="48"/>
        <v>75488.169251093423</v>
      </c>
    </row>
    <row r="270" spans="1:20" ht="14.25" customHeight="1">
      <c r="A270" s="2"/>
      <c r="B270" s="451"/>
      <c r="C270" s="452">
        <v>192</v>
      </c>
      <c r="D270" s="453">
        <f t="shared" si="42"/>
        <v>2840755.9958212879</v>
      </c>
      <c r="E270" s="454">
        <f t="shared" si="49"/>
        <v>0.104</v>
      </c>
      <c r="F270" s="455">
        <f t="shared" si="43"/>
        <v>71400.359251093425</v>
      </c>
      <c r="G270" s="455">
        <f t="shared" si="55"/>
        <v>24619.885297117828</v>
      </c>
      <c r="H270" s="455">
        <f t="shared" si="38"/>
        <v>0</v>
      </c>
      <c r="I270" s="453">
        <f t="shared" si="39"/>
        <v>46780.473953975597</v>
      </c>
      <c r="J270" s="453">
        <f t="shared" si="54"/>
        <v>3511.81</v>
      </c>
      <c r="K270" s="453">
        <f t="shared" si="40"/>
        <v>576</v>
      </c>
      <c r="L270" s="453">
        <f t="shared" si="44"/>
        <v>75488.169251093423</v>
      </c>
      <c r="M270" s="453">
        <f t="shared" si="45"/>
        <v>2793975.5218673125</v>
      </c>
      <c r="N270" s="456">
        <v>0</v>
      </c>
      <c r="O270" s="35">
        <f>IF(D270&lt;2,0,IF($C$974=3,$I$981,0))</f>
        <v>0</v>
      </c>
      <c r="P270" s="36">
        <f t="shared" si="41"/>
        <v>4406024.4781326875</v>
      </c>
      <c r="Q270" s="2"/>
      <c r="R270" s="33">
        <f t="shared" si="46"/>
        <v>75488.169251093423</v>
      </c>
      <c r="S270" s="135">
        <f t="shared" si="47"/>
        <v>576</v>
      </c>
      <c r="T270" s="135">
        <f t="shared" si="48"/>
        <v>75488.169251093423</v>
      </c>
    </row>
    <row r="271" spans="1:20" ht="14.25" customHeight="1">
      <c r="A271" s="2"/>
      <c r="B271" s="457">
        <v>17</v>
      </c>
      <c r="C271" s="458">
        <v>193</v>
      </c>
      <c r="D271" s="459">
        <f t="shared" si="42"/>
        <v>2793975.5218673125</v>
      </c>
      <c r="E271" s="460">
        <f t="shared" si="49"/>
        <v>0.104</v>
      </c>
      <c r="F271" s="461">
        <f t="shared" si="43"/>
        <v>71400.359251093425</v>
      </c>
      <c r="G271" s="461">
        <f t="shared" si="55"/>
        <v>24214.454522850039</v>
      </c>
      <c r="H271" s="461">
        <f t="shared" ref="H271:H318" si="56">+IF(OR($D$343=2,$D$343=3),TRUNC(G271*$K$996,2),0)</f>
        <v>0</v>
      </c>
      <c r="I271" s="459">
        <f t="shared" ref="I271:I318" si="57">+F271-G271</f>
        <v>47185.904728243389</v>
      </c>
      <c r="J271" s="459">
        <f t="shared" ref="J271:J282" si="58">IF(D271&lt;2,0,TRUNC((($D$271*$E$57)/1000)+IF(AND($D$343&lt;&gt;2,$G$974=1),(((($E$29-$E$35)*$E$59)/1000)*(1+$K$996)+($K$995*(1+$K$996))),((($E$29*$E$59)/1000)*(1+$K$996)+($K$995*(1+$K$996)))),2))</f>
        <v>3190.44</v>
      </c>
      <c r="K271" s="459">
        <f t="shared" ref="K271:K318" si="59">+IF(D271&lt;2,0,IF(OR($D$343=2,$D$343=3),($E$55*$E$47/1000)*(1+$K$996),($E$55*$E$47/1000)))</f>
        <v>576</v>
      </c>
      <c r="L271" s="459">
        <f t="shared" si="44"/>
        <v>75166.799251093427</v>
      </c>
      <c r="M271" s="459">
        <f t="shared" si="45"/>
        <v>2746789.6171390689</v>
      </c>
      <c r="N271" s="462">
        <v>0</v>
      </c>
      <c r="O271" s="37"/>
      <c r="P271" s="38">
        <f t="shared" ref="P271:P318" si="60">+$D$79-M271</f>
        <v>4453210.3828609306</v>
      </c>
      <c r="Q271" s="2"/>
      <c r="R271" s="33">
        <f t="shared" si="46"/>
        <v>75166.799251093427</v>
      </c>
      <c r="S271" s="135">
        <f t="shared" si="47"/>
        <v>576</v>
      </c>
      <c r="T271" s="135">
        <f t="shared" si="48"/>
        <v>75166.799251093427</v>
      </c>
    </row>
    <row r="272" spans="1:20" ht="14.25" customHeight="1">
      <c r="A272" s="2"/>
      <c r="B272" s="451"/>
      <c r="C272" s="452">
        <v>194</v>
      </c>
      <c r="D272" s="453">
        <f t="shared" ref="D272:D318" si="61">IF(AND($C$974=3,M271&gt;0),M271-O271,M271)</f>
        <v>2746789.6171390689</v>
      </c>
      <c r="E272" s="454">
        <f t="shared" si="49"/>
        <v>0.104</v>
      </c>
      <c r="F272" s="455">
        <f t="shared" ref="F272:F318" si="62">IF(D272&lt;=0,0,IF(AND($L$982=2,N271&gt;0),-PMT($E$51/12,$K$984-C271,D272),IF(D272&lt;I271,G272+D272,F271)))</f>
        <v>71400.359251093425</v>
      </c>
      <c r="G272" s="455">
        <f t="shared" si="55"/>
        <v>23805.510015205262</v>
      </c>
      <c r="H272" s="455">
        <f t="shared" si="56"/>
        <v>0</v>
      </c>
      <c r="I272" s="453">
        <f t="shared" si="57"/>
        <v>47594.849235888163</v>
      </c>
      <c r="J272" s="453">
        <f t="shared" si="58"/>
        <v>3190.44</v>
      </c>
      <c r="K272" s="453">
        <f t="shared" si="59"/>
        <v>576</v>
      </c>
      <c r="L272" s="453">
        <f t="shared" ref="L272:L318" si="63">+G272+I272+J272+K272+H272</f>
        <v>75166.799251093427</v>
      </c>
      <c r="M272" s="453">
        <f t="shared" ref="M272:M318" si="64">IF(M271&gt;0,D272-I272-N272,0)</f>
        <v>2699194.7679031808</v>
      </c>
      <c r="N272" s="456">
        <v>0</v>
      </c>
      <c r="O272" s="35">
        <f>IF(D272&lt;2,0,IF($C$974=3,$I$981,0))</f>
        <v>0</v>
      </c>
      <c r="P272" s="36">
        <f t="shared" si="60"/>
        <v>4500805.2320968192</v>
      </c>
      <c r="Q272" s="2"/>
      <c r="R272" s="33">
        <f t="shared" ref="R272:R318" si="65">+L272</f>
        <v>75166.799251093427</v>
      </c>
      <c r="S272" s="135">
        <f t="shared" ref="S272:S318" si="66">+($E$55/1000)*$E$47</f>
        <v>576</v>
      </c>
      <c r="T272" s="135">
        <f t="shared" ref="T272:T318" si="67">+G272+I272+J272+S272</f>
        <v>75166.799251093427</v>
      </c>
    </row>
    <row r="273" spans="1:20" ht="14.25" customHeight="1">
      <c r="A273" s="2"/>
      <c r="B273" s="451"/>
      <c r="C273" s="452">
        <v>195</v>
      </c>
      <c r="D273" s="453">
        <f t="shared" si="61"/>
        <v>2699194.7679031808</v>
      </c>
      <c r="E273" s="454">
        <f t="shared" ref="E273:E318" si="68">+E272</f>
        <v>0.104</v>
      </c>
      <c r="F273" s="455">
        <f t="shared" si="62"/>
        <v>71400.359251093425</v>
      </c>
      <c r="G273" s="455">
        <f t="shared" si="55"/>
        <v>23393.021321827568</v>
      </c>
      <c r="H273" s="455">
        <f t="shared" si="56"/>
        <v>0</v>
      </c>
      <c r="I273" s="453">
        <f t="shared" si="57"/>
        <v>48007.337929265857</v>
      </c>
      <c r="J273" s="453">
        <f t="shared" si="58"/>
        <v>3190.44</v>
      </c>
      <c r="K273" s="453">
        <f t="shared" si="59"/>
        <v>576</v>
      </c>
      <c r="L273" s="453">
        <f t="shared" si="63"/>
        <v>75166.799251093427</v>
      </c>
      <c r="M273" s="453">
        <f t="shared" si="64"/>
        <v>2651187.4299739148</v>
      </c>
      <c r="N273" s="456">
        <v>0</v>
      </c>
      <c r="O273" s="35"/>
      <c r="P273" s="36">
        <f t="shared" si="60"/>
        <v>4548812.5700260848</v>
      </c>
      <c r="Q273" s="2"/>
      <c r="R273" s="33">
        <f t="shared" si="65"/>
        <v>75166.799251093427</v>
      </c>
      <c r="S273" s="135">
        <f t="shared" si="66"/>
        <v>576</v>
      </c>
      <c r="T273" s="135">
        <f t="shared" si="67"/>
        <v>75166.799251093427</v>
      </c>
    </row>
    <row r="274" spans="1:20" ht="14.25" customHeight="1">
      <c r="A274" s="2"/>
      <c r="B274" s="451"/>
      <c r="C274" s="452">
        <v>196</v>
      </c>
      <c r="D274" s="453">
        <f t="shared" si="61"/>
        <v>2651187.4299739148</v>
      </c>
      <c r="E274" s="454">
        <f t="shared" si="68"/>
        <v>0.104</v>
      </c>
      <c r="F274" s="455">
        <f t="shared" si="62"/>
        <v>71400.359251093425</v>
      </c>
      <c r="G274" s="455">
        <f t="shared" si="55"/>
        <v>22976.957726440593</v>
      </c>
      <c r="H274" s="455">
        <f t="shared" si="56"/>
        <v>0</v>
      </c>
      <c r="I274" s="453">
        <f t="shared" si="57"/>
        <v>48423.401524652829</v>
      </c>
      <c r="J274" s="453">
        <f t="shared" si="58"/>
        <v>3190.44</v>
      </c>
      <c r="K274" s="453">
        <f t="shared" si="59"/>
        <v>576</v>
      </c>
      <c r="L274" s="453">
        <f t="shared" si="63"/>
        <v>75166.799251093427</v>
      </c>
      <c r="M274" s="453">
        <f t="shared" si="64"/>
        <v>2602764.028449262</v>
      </c>
      <c r="N274" s="456">
        <v>0</v>
      </c>
      <c r="O274" s="35">
        <f>IF(D274&lt;2,0,IF($C$974=3,$I$981,0))</f>
        <v>0</v>
      </c>
      <c r="P274" s="36">
        <f t="shared" si="60"/>
        <v>4597235.9715507384</v>
      </c>
      <c r="Q274" s="2"/>
      <c r="R274" s="33">
        <f t="shared" si="65"/>
        <v>75166.799251093427</v>
      </c>
      <c r="S274" s="135">
        <f t="shared" si="66"/>
        <v>576</v>
      </c>
      <c r="T274" s="135">
        <f t="shared" si="67"/>
        <v>75166.799251093427</v>
      </c>
    </row>
    <row r="275" spans="1:20" ht="14.25" customHeight="1">
      <c r="A275" s="2"/>
      <c r="B275" s="451"/>
      <c r="C275" s="452">
        <v>197</v>
      </c>
      <c r="D275" s="453">
        <f t="shared" si="61"/>
        <v>2602764.028449262</v>
      </c>
      <c r="E275" s="454">
        <f t="shared" si="68"/>
        <v>0.104</v>
      </c>
      <c r="F275" s="455">
        <f t="shared" si="62"/>
        <v>71400.359251093425</v>
      </c>
      <c r="G275" s="455">
        <f t="shared" si="55"/>
        <v>22557.288246560271</v>
      </c>
      <c r="H275" s="455">
        <f t="shared" si="56"/>
        <v>0</v>
      </c>
      <c r="I275" s="453">
        <f t="shared" si="57"/>
        <v>48843.071004533151</v>
      </c>
      <c r="J275" s="453">
        <f t="shared" si="58"/>
        <v>3190.44</v>
      </c>
      <c r="K275" s="453">
        <f t="shared" si="59"/>
        <v>576</v>
      </c>
      <c r="L275" s="453">
        <f t="shared" si="63"/>
        <v>75166.799251093427</v>
      </c>
      <c r="M275" s="453">
        <f t="shared" si="64"/>
        <v>2553920.9574447288</v>
      </c>
      <c r="N275" s="456">
        <v>0</v>
      </c>
      <c r="O275" s="35"/>
      <c r="P275" s="36">
        <f t="shared" si="60"/>
        <v>4646079.0425552707</v>
      </c>
      <c r="Q275" s="2"/>
      <c r="R275" s="33">
        <f t="shared" si="65"/>
        <v>75166.799251093427</v>
      </c>
      <c r="S275" s="135">
        <f t="shared" si="66"/>
        <v>576</v>
      </c>
      <c r="T275" s="135">
        <f t="shared" si="67"/>
        <v>75166.799251093427</v>
      </c>
    </row>
    <row r="276" spans="1:20" ht="14.25" customHeight="1">
      <c r="A276" s="2"/>
      <c r="B276" s="451"/>
      <c r="C276" s="452">
        <v>198</v>
      </c>
      <c r="D276" s="453">
        <f t="shared" si="61"/>
        <v>2553920.9574447288</v>
      </c>
      <c r="E276" s="454">
        <f t="shared" si="68"/>
        <v>0.104</v>
      </c>
      <c r="F276" s="455">
        <f t="shared" si="62"/>
        <v>71400.359251093425</v>
      </c>
      <c r="G276" s="455">
        <f t="shared" si="55"/>
        <v>22133.981631187649</v>
      </c>
      <c r="H276" s="455">
        <f t="shared" si="56"/>
        <v>0</v>
      </c>
      <c r="I276" s="453">
        <f t="shared" si="57"/>
        <v>49266.377619905776</v>
      </c>
      <c r="J276" s="453">
        <f t="shared" si="58"/>
        <v>3190.44</v>
      </c>
      <c r="K276" s="453">
        <f t="shared" si="59"/>
        <v>576</v>
      </c>
      <c r="L276" s="453">
        <f t="shared" si="63"/>
        <v>75166.799251093427</v>
      </c>
      <c r="M276" s="453">
        <f t="shared" si="64"/>
        <v>2504654.579824823</v>
      </c>
      <c r="N276" s="456">
        <v>0</v>
      </c>
      <c r="O276" s="35">
        <f>IF(D276&lt;2,0,IF($C$974=3,$I$981,0))</f>
        <v>0</v>
      </c>
      <c r="P276" s="36">
        <f t="shared" si="60"/>
        <v>4695345.420175177</v>
      </c>
      <c r="Q276" s="2"/>
      <c r="R276" s="33">
        <f t="shared" si="65"/>
        <v>75166.799251093427</v>
      </c>
      <c r="S276" s="135">
        <f t="shared" si="66"/>
        <v>576</v>
      </c>
      <c r="T276" s="135">
        <f t="shared" si="67"/>
        <v>75166.799251093427</v>
      </c>
    </row>
    <row r="277" spans="1:20" ht="14.25" customHeight="1">
      <c r="A277" s="2"/>
      <c r="B277" s="451"/>
      <c r="C277" s="452">
        <v>199</v>
      </c>
      <c r="D277" s="453">
        <f t="shared" si="61"/>
        <v>2504654.579824823</v>
      </c>
      <c r="E277" s="454">
        <f t="shared" si="68"/>
        <v>0.104</v>
      </c>
      <c r="F277" s="455">
        <f t="shared" si="62"/>
        <v>71400.359251093425</v>
      </c>
      <c r="G277" s="455">
        <f t="shared" si="55"/>
        <v>21707.006358481798</v>
      </c>
      <c r="H277" s="455">
        <f t="shared" si="56"/>
        <v>0</v>
      </c>
      <c r="I277" s="453">
        <f t="shared" si="57"/>
        <v>49693.352892611627</v>
      </c>
      <c r="J277" s="453">
        <f t="shared" si="58"/>
        <v>3190.44</v>
      </c>
      <c r="K277" s="453">
        <f t="shared" si="59"/>
        <v>576</v>
      </c>
      <c r="L277" s="453">
        <f t="shared" si="63"/>
        <v>75166.799251093427</v>
      </c>
      <c r="M277" s="453">
        <f t="shared" si="64"/>
        <v>2454961.2269322113</v>
      </c>
      <c r="N277" s="456">
        <v>0</v>
      </c>
      <c r="O277" s="35"/>
      <c r="P277" s="36">
        <f t="shared" si="60"/>
        <v>4745038.7730677892</v>
      </c>
      <c r="Q277" s="2"/>
      <c r="R277" s="33">
        <f t="shared" si="65"/>
        <v>75166.799251093427</v>
      </c>
      <c r="S277" s="135">
        <f t="shared" si="66"/>
        <v>576</v>
      </c>
      <c r="T277" s="135">
        <f t="shared" si="67"/>
        <v>75166.799251093427</v>
      </c>
    </row>
    <row r="278" spans="1:20" ht="14.25" customHeight="1">
      <c r="A278" s="2"/>
      <c r="B278" s="451"/>
      <c r="C278" s="452">
        <v>200</v>
      </c>
      <c r="D278" s="453">
        <f t="shared" si="61"/>
        <v>2454961.2269322113</v>
      </c>
      <c r="E278" s="454">
        <f t="shared" si="68"/>
        <v>0.104</v>
      </c>
      <c r="F278" s="455">
        <f t="shared" si="62"/>
        <v>71400.359251093425</v>
      </c>
      <c r="G278" s="455">
        <f t="shared" si="55"/>
        <v>21276.330633412497</v>
      </c>
      <c r="H278" s="455">
        <f t="shared" si="56"/>
        <v>0</v>
      </c>
      <c r="I278" s="453">
        <f t="shared" si="57"/>
        <v>50124.028617680931</v>
      </c>
      <c r="J278" s="453">
        <f t="shared" si="58"/>
        <v>3190.44</v>
      </c>
      <c r="K278" s="453">
        <f t="shared" si="59"/>
        <v>576</v>
      </c>
      <c r="L278" s="453">
        <f t="shared" si="63"/>
        <v>75166.799251093427</v>
      </c>
      <c r="M278" s="453">
        <f t="shared" si="64"/>
        <v>2404837.1983145303</v>
      </c>
      <c r="N278" s="456">
        <v>0</v>
      </c>
      <c r="O278" s="35">
        <f>IF(D278&lt;2,0,IF($C$974=3,$I$981,0))</f>
        <v>0</v>
      </c>
      <c r="P278" s="36">
        <f t="shared" si="60"/>
        <v>4795162.8016854692</v>
      </c>
      <c r="Q278" s="2"/>
      <c r="R278" s="33">
        <f t="shared" si="65"/>
        <v>75166.799251093427</v>
      </c>
      <c r="S278" s="135">
        <f t="shared" si="66"/>
        <v>576</v>
      </c>
      <c r="T278" s="135">
        <f t="shared" si="67"/>
        <v>75166.799251093427</v>
      </c>
    </row>
    <row r="279" spans="1:20" ht="14.25" customHeight="1">
      <c r="A279" s="2"/>
      <c r="B279" s="451"/>
      <c r="C279" s="452">
        <v>201</v>
      </c>
      <c r="D279" s="453">
        <f t="shared" si="61"/>
        <v>2404837.1983145303</v>
      </c>
      <c r="E279" s="454">
        <f t="shared" si="68"/>
        <v>0.104</v>
      </c>
      <c r="F279" s="455">
        <f t="shared" si="62"/>
        <v>71400.359251093425</v>
      </c>
      <c r="G279" s="455">
        <f t="shared" si="55"/>
        <v>20841.922385392594</v>
      </c>
      <c r="H279" s="455">
        <f t="shared" si="56"/>
        <v>0</v>
      </c>
      <c r="I279" s="453">
        <f t="shared" si="57"/>
        <v>50558.436865700831</v>
      </c>
      <c r="J279" s="453">
        <f t="shared" si="58"/>
        <v>3190.44</v>
      </c>
      <c r="K279" s="453">
        <f t="shared" si="59"/>
        <v>576</v>
      </c>
      <c r="L279" s="453">
        <f t="shared" si="63"/>
        <v>75166.799251093427</v>
      </c>
      <c r="M279" s="453">
        <f t="shared" si="64"/>
        <v>2354278.7614488294</v>
      </c>
      <c r="N279" s="456">
        <v>0</v>
      </c>
      <c r="O279" s="35"/>
      <c r="P279" s="36">
        <f t="shared" si="60"/>
        <v>4845721.2385511706</v>
      </c>
      <c r="Q279" s="2"/>
      <c r="R279" s="33">
        <f t="shared" si="65"/>
        <v>75166.799251093427</v>
      </c>
      <c r="S279" s="135">
        <f t="shared" si="66"/>
        <v>576</v>
      </c>
      <c r="T279" s="135">
        <f t="shared" si="67"/>
        <v>75166.799251093427</v>
      </c>
    </row>
    <row r="280" spans="1:20" ht="14.25" customHeight="1">
      <c r="A280" s="2"/>
      <c r="B280" s="451"/>
      <c r="C280" s="452">
        <v>202</v>
      </c>
      <c r="D280" s="453">
        <f t="shared" si="61"/>
        <v>2354278.7614488294</v>
      </c>
      <c r="E280" s="454">
        <f t="shared" si="68"/>
        <v>0.104</v>
      </c>
      <c r="F280" s="455">
        <f t="shared" si="62"/>
        <v>71400.359251093425</v>
      </c>
      <c r="G280" s="455">
        <f t="shared" si="55"/>
        <v>20403.749265889855</v>
      </c>
      <c r="H280" s="455">
        <f t="shared" si="56"/>
        <v>0</v>
      </c>
      <c r="I280" s="453">
        <f t="shared" si="57"/>
        <v>50996.60998520357</v>
      </c>
      <c r="J280" s="453">
        <f t="shared" si="58"/>
        <v>3190.44</v>
      </c>
      <c r="K280" s="453">
        <f t="shared" si="59"/>
        <v>576</v>
      </c>
      <c r="L280" s="453">
        <f t="shared" si="63"/>
        <v>75166.799251093427</v>
      </c>
      <c r="M280" s="453">
        <f t="shared" si="64"/>
        <v>2303282.151463626</v>
      </c>
      <c r="N280" s="456">
        <v>0</v>
      </c>
      <c r="O280" s="35">
        <f>IF(D280&lt;2,0,IF($C$974=3,$I$981,0))</f>
        <v>0</v>
      </c>
      <c r="P280" s="36">
        <f t="shared" si="60"/>
        <v>4896717.848536374</v>
      </c>
      <c r="Q280" s="2"/>
      <c r="R280" s="33">
        <f t="shared" si="65"/>
        <v>75166.799251093427</v>
      </c>
      <c r="S280" s="135">
        <f t="shared" si="66"/>
        <v>576</v>
      </c>
      <c r="T280" s="135">
        <f t="shared" si="67"/>
        <v>75166.799251093427</v>
      </c>
    </row>
    <row r="281" spans="1:20" ht="14.25" customHeight="1">
      <c r="A281" s="2"/>
      <c r="B281" s="451"/>
      <c r="C281" s="452">
        <v>203</v>
      </c>
      <c r="D281" s="453">
        <f t="shared" si="61"/>
        <v>2303282.151463626</v>
      </c>
      <c r="E281" s="454">
        <f t="shared" si="68"/>
        <v>0.104</v>
      </c>
      <c r="F281" s="455">
        <f t="shared" si="62"/>
        <v>71400.359251093425</v>
      </c>
      <c r="G281" s="455">
        <f t="shared" si="55"/>
        <v>19961.778646018091</v>
      </c>
      <c r="H281" s="455">
        <f t="shared" si="56"/>
        <v>0</v>
      </c>
      <c r="I281" s="453">
        <f t="shared" si="57"/>
        <v>51438.580605075331</v>
      </c>
      <c r="J281" s="453">
        <f t="shared" si="58"/>
        <v>3190.44</v>
      </c>
      <c r="K281" s="453">
        <f t="shared" si="59"/>
        <v>576</v>
      </c>
      <c r="L281" s="453">
        <f t="shared" si="63"/>
        <v>75166.799251093427</v>
      </c>
      <c r="M281" s="453">
        <f t="shared" si="64"/>
        <v>2251843.5708585507</v>
      </c>
      <c r="N281" s="456">
        <v>0</v>
      </c>
      <c r="O281" s="35"/>
      <c r="P281" s="36">
        <f t="shared" si="60"/>
        <v>4948156.4291414488</v>
      </c>
      <c r="Q281" s="2"/>
      <c r="R281" s="33">
        <f t="shared" si="65"/>
        <v>75166.799251093427</v>
      </c>
      <c r="S281" s="135">
        <f t="shared" si="66"/>
        <v>576</v>
      </c>
      <c r="T281" s="135">
        <f t="shared" si="67"/>
        <v>75166.799251093427</v>
      </c>
    </row>
    <row r="282" spans="1:20" ht="14.25" customHeight="1">
      <c r="A282" s="2"/>
      <c r="B282" s="451"/>
      <c r="C282" s="452">
        <v>204</v>
      </c>
      <c r="D282" s="453">
        <f t="shared" si="61"/>
        <v>2251843.5708585507</v>
      </c>
      <c r="E282" s="454">
        <f t="shared" si="68"/>
        <v>0.104</v>
      </c>
      <c r="F282" s="455">
        <f t="shared" si="62"/>
        <v>71400.359251093425</v>
      </c>
      <c r="G282" s="455">
        <f t="shared" si="55"/>
        <v>19515.97761410744</v>
      </c>
      <c r="H282" s="455">
        <f t="shared" si="56"/>
        <v>0</v>
      </c>
      <c r="I282" s="453">
        <f t="shared" si="57"/>
        <v>51884.381636985985</v>
      </c>
      <c r="J282" s="453">
        <f t="shared" si="58"/>
        <v>3190.44</v>
      </c>
      <c r="K282" s="453">
        <f t="shared" si="59"/>
        <v>576</v>
      </c>
      <c r="L282" s="453">
        <f t="shared" si="63"/>
        <v>75166.799251093427</v>
      </c>
      <c r="M282" s="453">
        <f t="shared" si="64"/>
        <v>2199959.1892215647</v>
      </c>
      <c r="N282" s="456">
        <v>0</v>
      </c>
      <c r="O282" s="35">
        <f>IF(D282&lt;2,0,IF($C$974=3,$I$981,0))</f>
        <v>0</v>
      </c>
      <c r="P282" s="36">
        <f t="shared" si="60"/>
        <v>5000040.8107784353</v>
      </c>
      <c r="Q282" s="2"/>
      <c r="R282" s="33">
        <f t="shared" si="65"/>
        <v>75166.799251093427</v>
      </c>
      <c r="S282" s="135">
        <f t="shared" si="66"/>
        <v>576</v>
      </c>
      <c r="T282" s="135">
        <f t="shared" si="67"/>
        <v>75166.799251093427</v>
      </c>
    </row>
    <row r="283" spans="1:20" ht="14.25" customHeight="1">
      <c r="A283" s="2"/>
      <c r="B283" s="457">
        <v>18</v>
      </c>
      <c r="C283" s="458">
        <v>205</v>
      </c>
      <c r="D283" s="459">
        <f t="shared" si="61"/>
        <v>2199959.1892215647</v>
      </c>
      <c r="E283" s="460">
        <f t="shared" si="68"/>
        <v>0.104</v>
      </c>
      <c r="F283" s="461">
        <f t="shared" si="62"/>
        <v>71400.359251093425</v>
      </c>
      <c r="G283" s="461">
        <f t="shared" si="55"/>
        <v>19066.31297325356</v>
      </c>
      <c r="H283" s="461">
        <f t="shared" si="56"/>
        <v>0</v>
      </c>
      <c r="I283" s="459">
        <f t="shared" si="57"/>
        <v>52334.046277839865</v>
      </c>
      <c r="J283" s="459">
        <f t="shared" ref="J283:J294" si="69">IF(D283&lt;2,0,TRUNC((($D$283*$E$57)/1000)+IF(AND($D$343&lt;&gt;2,$G$974=1),(((($E$29-$E$35)*$E$59)/1000)*(1+$K$996)+($K$995*(1+$K$996))),((($E$29*$E$59)/1000)*(1+$K$996)+($K$995*(1+$K$996)))),2))</f>
        <v>2834.01</v>
      </c>
      <c r="K283" s="459">
        <f t="shared" si="59"/>
        <v>576</v>
      </c>
      <c r="L283" s="459">
        <f t="shared" si="63"/>
        <v>74810.36925109342</v>
      </c>
      <c r="M283" s="459">
        <f t="shared" si="64"/>
        <v>2147625.142943725</v>
      </c>
      <c r="N283" s="462">
        <v>0</v>
      </c>
      <c r="O283" s="37"/>
      <c r="P283" s="38">
        <f t="shared" si="60"/>
        <v>5052374.857056275</v>
      </c>
      <c r="Q283" s="2"/>
      <c r="R283" s="33">
        <f t="shared" si="65"/>
        <v>74810.36925109342</v>
      </c>
      <c r="S283" s="135">
        <f t="shared" si="66"/>
        <v>576</v>
      </c>
      <c r="T283" s="135">
        <f t="shared" si="67"/>
        <v>74810.36925109342</v>
      </c>
    </row>
    <row r="284" spans="1:20" ht="14.25" customHeight="1">
      <c r="A284" s="2"/>
      <c r="B284" s="451"/>
      <c r="C284" s="452">
        <v>206</v>
      </c>
      <c r="D284" s="453">
        <f t="shared" si="61"/>
        <v>2147625.142943725</v>
      </c>
      <c r="E284" s="454">
        <f t="shared" si="68"/>
        <v>0.104</v>
      </c>
      <c r="F284" s="455">
        <f t="shared" si="62"/>
        <v>71400.359251093425</v>
      </c>
      <c r="G284" s="455">
        <f t="shared" si="55"/>
        <v>18612.751238845616</v>
      </c>
      <c r="H284" s="455">
        <f t="shared" si="56"/>
        <v>0</v>
      </c>
      <c r="I284" s="453">
        <f t="shared" si="57"/>
        <v>52787.608012247809</v>
      </c>
      <c r="J284" s="453">
        <f t="shared" si="69"/>
        <v>2834.01</v>
      </c>
      <c r="K284" s="453">
        <f t="shared" si="59"/>
        <v>576</v>
      </c>
      <c r="L284" s="453">
        <f t="shared" si="63"/>
        <v>74810.36925109342</v>
      </c>
      <c r="M284" s="453">
        <f t="shared" si="64"/>
        <v>2094837.5349314772</v>
      </c>
      <c r="N284" s="456">
        <v>0</v>
      </c>
      <c r="O284" s="35">
        <f>IF(D284&lt;2,0,IF($C$974=3,$I$981,0))</f>
        <v>0</v>
      </c>
      <c r="P284" s="36">
        <f t="shared" si="60"/>
        <v>5105162.4650685228</v>
      </c>
      <c r="Q284" s="2"/>
      <c r="R284" s="33">
        <f t="shared" si="65"/>
        <v>74810.36925109342</v>
      </c>
      <c r="S284" s="135">
        <f t="shared" si="66"/>
        <v>576</v>
      </c>
      <c r="T284" s="135">
        <f t="shared" si="67"/>
        <v>74810.36925109342</v>
      </c>
    </row>
    <row r="285" spans="1:20" ht="14.25" customHeight="1">
      <c r="A285" s="2"/>
      <c r="B285" s="451"/>
      <c r="C285" s="452">
        <v>207</v>
      </c>
      <c r="D285" s="453">
        <f t="shared" si="61"/>
        <v>2094837.5349314772</v>
      </c>
      <c r="E285" s="454">
        <f t="shared" si="68"/>
        <v>0.104</v>
      </c>
      <c r="F285" s="455">
        <f t="shared" si="62"/>
        <v>71400.359251093425</v>
      </c>
      <c r="G285" s="455">
        <f t="shared" si="55"/>
        <v>18155.258636072802</v>
      </c>
      <c r="H285" s="455">
        <f t="shared" si="56"/>
        <v>0</v>
      </c>
      <c r="I285" s="453">
        <f t="shared" si="57"/>
        <v>53245.100615020623</v>
      </c>
      <c r="J285" s="453">
        <f t="shared" si="69"/>
        <v>2834.01</v>
      </c>
      <c r="K285" s="453">
        <f t="shared" si="59"/>
        <v>576</v>
      </c>
      <c r="L285" s="453">
        <f t="shared" si="63"/>
        <v>74810.36925109342</v>
      </c>
      <c r="M285" s="453">
        <f t="shared" si="64"/>
        <v>2041592.4343164566</v>
      </c>
      <c r="N285" s="456">
        <v>0</v>
      </c>
      <c r="O285" s="35"/>
      <c r="P285" s="36">
        <f t="shared" si="60"/>
        <v>5158407.5656835437</v>
      </c>
      <c r="Q285" s="2"/>
      <c r="R285" s="33">
        <f t="shared" si="65"/>
        <v>74810.36925109342</v>
      </c>
      <c r="S285" s="135">
        <f t="shared" si="66"/>
        <v>576</v>
      </c>
      <c r="T285" s="135">
        <f t="shared" si="67"/>
        <v>74810.36925109342</v>
      </c>
    </row>
    <row r="286" spans="1:20" ht="14.25" customHeight="1">
      <c r="A286" s="2"/>
      <c r="B286" s="451"/>
      <c r="C286" s="452">
        <v>208</v>
      </c>
      <c r="D286" s="453">
        <f t="shared" si="61"/>
        <v>2041592.4343164566</v>
      </c>
      <c r="E286" s="454">
        <f t="shared" si="68"/>
        <v>0.104</v>
      </c>
      <c r="F286" s="455">
        <f t="shared" si="62"/>
        <v>71400.359251093425</v>
      </c>
      <c r="G286" s="455">
        <f t="shared" si="55"/>
        <v>17693.80109740929</v>
      </c>
      <c r="H286" s="455">
        <f t="shared" si="56"/>
        <v>0</v>
      </c>
      <c r="I286" s="453">
        <f t="shared" si="57"/>
        <v>53706.558153684135</v>
      </c>
      <c r="J286" s="453">
        <f t="shared" si="69"/>
        <v>2834.01</v>
      </c>
      <c r="K286" s="453">
        <f t="shared" si="59"/>
        <v>576</v>
      </c>
      <c r="L286" s="453">
        <f t="shared" si="63"/>
        <v>74810.36925109342</v>
      </c>
      <c r="M286" s="453">
        <f t="shared" si="64"/>
        <v>1987885.8761627725</v>
      </c>
      <c r="N286" s="456">
        <v>0</v>
      </c>
      <c r="O286" s="35">
        <f>IF(D286&lt;2,0,IF($C$974=3,$I$981,0))</f>
        <v>0</v>
      </c>
      <c r="P286" s="36">
        <f t="shared" si="60"/>
        <v>5212114.123837227</v>
      </c>
      <c r="Q286" s="2"/>
      <c r="R286" s="33">
        <f t="shared" si="65"/>
        <v>74810.36925109342</v>
      </c>
      <c r="S286" s="135">
        <f t="shared" si="66"/>
        <v>576</v>
      </c>
      <c r="T286" s="135">
        <f t="shared" si="67"/>
        <v>74810.36925109342</v>
      </c>
    </row>
    <row r="287" spans="1:20" ht="14.25" customHeight="1">
      <c r="A287" s="2"/>
      <c r="B287" s="451"/>
      <c r="C287" s="452">
        <v>209</v>
      </c>
      <c r="D287" s="453">
        <f t="shared" si="61"/>
        <v>1987885.8761627725</v>
      </c>
      <c r="E287" s="454">
        <f t="shared" si="68"/>
        <v>0.104</v>
      </c>
      <c r="F287" s="455">
        <f t="shared" si="62"/>
        <v>71400.359251093425</v>
      </c>
      <c r="G287" s="455">
        <f t="shared" si="55"/>
        <v>17228.34426007736</v>
      </c>
      <c r="H287" s="455">
        <f t="shared" si="56"/>
        <v>0</v>
      </c>
      <c r="I287" s="453">
        <f t="shared" si="57"/>
        <v>54172.014991016069</v>
      </c>
      <c r="J287" s="453">
        <f t="shared" si="69"/>
        <v>2834.01</v>
      </c>
      <c r="K287" s="453">
        <f t="shared" si="59"/>
        <v>576</v>
      </c>
      <c r="L287" s="453">
        <f t="shared" si="63"/>
        <v>74810.36925109342</v>
      </c>
      <c r="M287" s="453">
        <f t="shared" si="64"/>
        <v>1933713.8611717564</v>
      </c>
      <c r="N287" s="456">
        <v>0</v>
      </c>
      <c r="O287" s="35"/>
      <c r="P287" s="36">
        <f t="shared" si="60"/>
        <v>5266286.1388282441</v>
      </c>
      <c r="Q287" s="2"/>
      <c r="R287" s="33">
        <f t="shared" si="65"/>
        <v>74810.36925109342</v>
      </c>
      <c r="S287" s="135">
        <f t="shared" si="66"/>
        <v>576</v>
      </c>
      <c r="T287" s="135">
        <f t="shared" si="67"/>
        <v>74810.36925109342</v>
      </c>
    </row>
    <row r="288" spans="1:20" ht="14.25" customHeight="1">
      <c r="A288" s="2"/>
      <c r="B288" s="451"/>
      <c r="C288" s="452">
        <v>210</v>
      </c>
      <c r="D288" s="453">
        <f t="shared" si="61"/>
        <v>1933713.8611717564</v>
      </c>
      <c r="E288" s="454">
        <f t="shared" si="68"/>
        <v>0.104</v>
      </c>
      <c r="F288" s="455">
        <f t="shared" si="62"/>
        <v>71400.359251093425</v>
      </c>
      <c r="G288" s="455">
        <f t="shared" si="55"/>
        <v>16758.853463488555</v>
      </c>
      <c r="H288" s="455">
        <f t="shared" si="56"/>
        <v>0</v>
      </c>
      <c r="I288" s="453">
        <f t="shared" si="57"/>
        <v>54641.505787604867</v>
      </c>
      <c r="J288" s="453">
        <f t="shared" si="69"/>
        <v>2834.01</v>
      </c>
      <c r="K288" s="453">
        <f t="shared" si="59"/>
        <v>576</v>
      </c>
      <c r="L288" s="453">
        <f t="shared" si="63"/>
        <v>74810.36925109342</v>
      </c>
      <c r="M288" s="453">
        <f t="shared" si="64"/>
        <v>1879072.3553841515</v>
      </c>
      <c r="N288" s="456">
        <v>0</v>
      </c>
      <c r="O288" s="35">
        <f>IF(D288&lt;2,0,IF($C$974=3,$I$981,0))</f>
        <v>0</v>
      </c>
      <c r="P288" s="36">
        <f t="shared" si="60"/>
        <v>5320927.6446158485</v>
      </c>
      <c r="Q288" s="2"/>
      <c r="R288" s="33">
        <f t="shared" si="65"/>
        <v>74810.36925109342</v>
      </c>
      <c r="S288" s="135">
        <f t="shared" si="66"/>
        <v>576</v>
      </c>
      <c r="T288" s="135">
        <f t="shared" si="67"/>
        <v>74810.36925109342</v>
      </c>
    </row>
    <row r="289" spans="1:20" ht="14.25" customHeight="1">
      <c r="A289" s="2"/>
      <c r="B289" s="451"/>
      <c r="C289" s="452">
        <v>211</v>
      </c>
      <c r="D289" s="453">
        <f t="shared" si="61"/>
        <v>1879072.3553841515</v>
      </c>
      <c r="E289" s="454">
        <f t="shared" si="68"/>
        <v>0.104</v>
      </c>
      <c r="F289" s="455">
        <f t="shared" si="62"/>
        <v>71400.359251093425</v>
      </c>
      <c r="G289" s="455">
        <f t="shared" si="55"/>
        <v>16285.293746662644</v>
      </c>
      <c r="H289" s="455">
        <f t="shared" si="56"/>
        <v>0</v>
      </c>
      <c r="I289" s="453">
        <f t="shared" si="57"/>
        <v>55115.065504430779</v>
      </c>
      <c r="J289" s="453">
        <f t="shared" si="69"/>
        <v>2834.01</v>
      </c>
      <c r="K289" s="453">
        <f t="shared" si="59"/>
        <v>576</v>
      </c>
      <c r="L289" s="453">
        <f t="shared" si="63"/>
        <v>74810.36925109342</v>
      </c>
      <c r="M289" s="453">
        <f t="shared" si="64"/>
        <v>1823957.2898797207</v>
      </c>
      <c r="N289" s="456">
        <v>0</v>
      </c>
      <c r="O289" s="35"/>
      <c r="P289" s="36">
        <f t="shared" si="60"/>
        <v>5376042.7101202793</v>
      </c>
      <c r="Q289" s="2"/>
      <c r="R289" s="33">
        <f t="shared" si="65"/>
        <v>74810.36925109342</v>
      </c>
      <c r="S289" s="135">
        <f t="shared" si="66"/>
        <v>576</v>
      </c>
      <c r="T289" s="135">
        <f t="shared" si="67"/>
        <v>74810.36925109342</v>
      </c>
    </row>
    <row r="290" spans="1:20" ht="14.25" customHeight="1">
      <c r="A290" s="2"/>
      <c r="B290" s="451"/>
      <c r="C290" s="452">
        <v>212</v>
      </c>
      <c r="D290" s="453">
        <f t="shared" si="61"/>
        <v>1823957.2898797207</v>
      </c>
      <c r="E290" s="454">
        <f t="shared" si="68"/>
        <v>0.104</v>
      </c>
      <c r="F290" s="455">
        <f t="shared" si="62"/>
        <v>71400.359251093425</v>
      </c>
      <c r="G290" s="455">
        <f t="shared" si="55"/>
        <v>15807.629845624246</v>
      </c>
      <c r="H290" s="455">
        <f t="shared" si="56"/>
        <v>0</v>
      </c>
      <c r="I290" s="453">
        <f t="shared" si="57"/>
        <v>55592.729405469181</v>
      </c>
      <c r="J290" s="453">
        <f t="shared" si="69"/>
        <v>2834.01</v>
      </c>
      <c r="K290" s="453">
        <f t="shared" si="59"/>
        <v>576</v>
      </c>
      <c r="L290" s="453">
        <f t="shared" si="63"/>
        <v>74810.36925109342</v>
      </c>
      <c r="M290" s="453">
        <f t="shared" si="64"/>
        <v>1768364.5604742514</v>
      </c>
      <c r="N290" s="456">
        <v>0</v>
      </c>
      <c r="O290" s="35">
        <f>IF(D290&lt;2,0,IF($C$974=3,$I$981,0))</f>
        <v>0</v>
      </c>
      <c r="P290" s="36">
        <f t="shared" si="60"/>
        <v>5431635.4395257486</v>
      </c>
      <c r="Q290" s="2"/>
      <c r="R290" s="33">
        <f t="shared" si="65"/>
        <v>74810.36925109342</v>
      </c>
      <c r="S290" s="135">
        <f t="shared" si="66"/>
        <v>576</v>
      </c>
      <c r="T290" s="135">
        <f t="shared" si="67"/>
        <v>74810.36925109342</v>
      </c>
    </row>
    <row r="291" spans="1:20" ht="14.25" customHeight="1">
      <c r="A291" s="2"/>
      <c r="B291" s="451"/>
      <c r="C291" s="452">
        <v>213</v>
      </c>
      <c r="D291" s="453">
        <f t="shared" si="61"/>
        <v>1768364.5604742514</v>
      </c>
      <c r="E291" s="454">
        <f t="shared" si="68"/>
        <v>0.104</v>
      </c>
      <c r="F291" s="455">
        <f t="shared" si="62"/>
        <v>71400.359251093425</v>
      </c>
      <c r="G291" s="455">
        <f t="shared" si="55"/>
        <v>15325.826190776845</v>
      </c>
      <c r="H291" s="455">
        <f t="shared" si="56"/>
        <v>0</v>
      </c>
      <c r="I291" s="453">
        <f t="shared" si="57"/>
        <v>56074.533060316578</v>
      </c>
      <c r="J291" s="453">
        <f t="shared" si="69"/>
        <v>2834.01</v>
      </c>
      <c r="K291" s="453">
        <f t="shared" si="59"/>
        <v>576</v>
      </c>
      <c r="L291" s="453">
        <f t="shared" si="63"/>
        <v>74810.36925109342</v>
      </c>
      <c r="M291" s="453">
        <f t="shared" si="64"/>
        <v>1712290.0274139349</v>
      </c>
      <c r="N291" s="456">
        <v>0</v>
      </c>
      <c r="O291" s="35"/>
      <c r="P291" s="36">
        <f t="shared" si="60"/>
        <v>5487709.9725860655</v>
      </c>
      <c r="Q291" s="2"/>
      <c r="R291" s="33">
        <f t="shared" si="65"/>
        <v>74810.36925109342</v>
      </c>
      <c r="S291" s="135">
        <f t="shared" si="66"/>
        <v>576</v>
      </c>
      <c r="T291" s="135">
        <f t="shared" si="67"/>
        <v>74810.36925109342</v>
      </c>
    </row>
    <row r="292" spans="1:20" ht="14.25" customHeight="1">
      <c r="A292" s="2"/>
      <c r="B292" s="451"/>
      <c r="C292" s="452">
        <v>214</v>
      </c>
      <c r="D292" s="453">
        <f t="shared" si="61"/>
        <v>1712290.0274139349</v>
      </c>
      <c r="E292" s="454">
        <f t="shared" si="68"/>
        <v>0.104</v>
      </c>
      <c r="F292" s="455">
        <f t="shared" si="62"/>
        <v>71400.359251093425</v>
      </c>
      <c r="G292" s="455">
        <f t="shared" si="55"/>
        <v>14839.846904254102</v>
      </c>
      <c r="H292" s="455">
        <f t="shared" si="56"/>
        <v>0</v>
      </c>
      <c r="I292" s="453">
        <f t="shared" si="57"/>
        <v>56560.512346839321</v>
      </c>
      <c r="J292" s="453">
        <f t="shared" si="69"/>
        <v>2834.01</v>
      </c>
      <c r="K292" s="453">
        <f t="shared" si="59"/>
        <v>576</v>
      </c>
      <c r="L292" s="453">
        <f t="shared" si="63"/>
        <v>74810.36925109342</v>
      </c>
      <c r="M292" s="453">
        <f t="shared" si="64"/>
        <v>1655729.5150670956</v>
      </c>
      <c r="N292" s="456">
        <v>0</v>
      </c>
      <c r="O292" s="35">
        <f>IF(D292&lt;2,0,IF($C$974=3,$I$981,0))</f>
        <v>0</v>
      </c>
      <c r="P292" s="36">
        <f t="shared" si="60"/>
        <v>5544270.4849329041</v>
      </c>
      <c r="Q292" s="2"/>
      <c r="R292" s="33">
        <f t="shared" si="65"/>
        <v>74810.36925109342</v>
      </c>
      <c r="S292" s="135">
        <f t="shared" si="66"/>
        <v>576</v>
      </c>
      <c r="T292" s="135">
        <f t="shared" si="67"/>
        <v>74810.36925109342</v>
      </c>
    </row>
    <row r="293" spans="1:20" ht="14.25" customHeight="1">
      <c r="A293" s="2"/>
      <c r="B293" s="451"/>
      <c r="C293" s="452">
        <v>215</v>
      </c>
      <c r="D293" s="453">
        <f t="shared" si="61"/>
        <v>1655729.5150670956</v>
      </c>
      <c r="E293" s="454">
        <f t="shared" si="68"/>
        <v>0.104</v>
      </c>
      <c r="F293" s="455">
        <f t="shared" si="62"/>
        <v>71400.359251093425</v>
      </c>
      <c r="G293" s="455">
        <f t="shared" si="55"/>
        <v>14349.655797248162</v>
      </c>
      <c r="H293" s="455">
        <f t="shared" si="56"/>
        <v>0</v>
      </c>
      <c r="I293" s="453">
        <f t="shared" si="57"/>
        <v>57050.703453845264</v>
      </c>
      <c r="J293" s="453">
        <f t="shared" si="69"/>
        <v>2834.01</v>
      </c>
      <c r="K293" s="453">
        <f t="shared" si="59"/>
        <v>576</v>
      </c>
      <c r="L293" s="453">
        <f t="shared" si="63"/>
        <v>74810.36925109342</v>
      </c>
      <c r="M293" s="453">
        <f t="shared" si="64"/>
        <v>1598678.8116132503</v>
      </c>
      <c r="N293" s="456">
        <v>0</v>
      </c>
      <c r="O293" s="35"/>
      <c r="P293" s="36">
        <f t="shared" si="60"/>
        <v>5601321.1883867495</v>
      </c>
      <c r="Q293" s="2"/>
      <c r="R293" s="33">
        <f t="shared" si="65"/>
        <v>74810.36925109342</v>
      </c>
      <c r="S293" s="135">
        <f t="shared" si="66"/>
        <v>576</v>
      </c>
      <c r="T293" s="135">
        <f t="shared" si="67"/>
        <v>74810.36925109342</v>
      </c>
    </row>
    <row r="294" spans="1:20" ht="14.25" customHeight="1">
      <c r="A294" s="2"/>
      <c r="B294" s="451"/>
      <c r="C294" s="452">
        <v>216</v>
      </c>
      <c r="D294" s="453">
        <f t="shared" si="61"/>
        <v>1598678.8116132503</v>
      </c>
      <c r="E294" s="454">
        <f t="shared" si="68"/>
        <v>0.104</v>
      </c>
      <c r="F294" s="455">
        <f t="shared" si="62"/>
        <v>71400.359251093425</v>
      </c>
      <c r="G294" s="455">
        <f t="shared" si="55"/>
        <v>13855.216367314835</v>
      </c>
      <c r="H294" s="455">
        <f t="shared" si="56"/>
        <v>0</v>
      </c>
      <c r="I294" s="453">
        <f t="shared" si="57"/>
        <v>57545.142883778593</v>
      </c>
      <c r="J294" s="453">
        <f t="shared" si="69"/>
        <v>2834.01</v>
      </c>
      <c r="K294" s="453">
        <f t="shared" si="59"/>
        <v>576</v>
      </c>
      <c r="L294" s="453">
        <f t="shared" si="63"/>
        <v>74810.36925109342</v>
      </c>
      <c r="M294" s="453">
        <f t="shared" si="64"/>
        <v>1541133.6687294717</v>
      </c>
      <c r="N294" s="456">
        <v>0</v>
      </c>
      <c r="O294" s="35">
        <f>IF(D294&lt;2,0,IF($C$974=3,$I$981,0))</f>
        <v>0</v>
      </c>
      <c r="P294" s="36">
        <f t="shared" si="60"/>
        <v>5658866.331270528</v>
      </c>
      <c r="Q294" s="2"/>
      <c r="R294" s="33">
        <f t="shared" si="65"/>
        <v>74810.36925109342</v>
      </c>
      <c r="S294" s="135">
        <f t="shared" si="66"/>
        <v>576</v>
      </c>
      <c r="T294" s="135">
        <f t="shared" si="67"/>
        <v>74810.36925109342</v>
      </c>
    </row>
    <row r="295" spans="1:20" ht="14.25" customHeight="1">
      <c r="A295" s="2"/>
      <c r="B295" s="457">
        <v>19</v>
      </c>
      <c r="C295" s="458">
        <v>217</v>
      </c>
      <c r="D295" s="459">
        <f t="shared" si="61"/>
        <v>1541133.6687294717</v>
      </c>
      <c r="E295" s="460">
        <f t="shared" si="68"/>
        <v>0.104</v>
      </c>
      <c r="F295" s="461">
        <f t="shared" si="62"/>
        <v>71400.359251093425</v>
      </c>
      <c r="G295" s="461">
        <f t="shared" si="55"/>
        <v>13356.491795655422</v>
      </c>
      <c r="H295" s="461">
        <f t="shared" si="56"/>
        <v>0</v>
      </c>
      <c r="I295" s="459">
        <f t="shared" si="57"/>
        <v>58043.867455438005</v>
      </c>
      <c r="J295" s="459">
        <f t="shared" ref="J295:J306" si="70">IF(D295&lt;2,0,TRUNC((($D$295*$E$57)/1000)+IF(AND($D$343&lt;&gt;2,$G$974=1),(((($E$29-$E$35)*$E$59)/1000)*(1+$K$996)+($K$995*(1+$K$996))),((($E$29*$E$59)/1000)*(1+$K$996)+($K$995*(1+$K$996)))),2))</f>
        <v>2438.6999999999998</v>
      </c>
      <c r="K295" s="459">
        <f t="shared" si="59"/>
        <v>576</v>
      </c>
      <c r="L295" s="459">
        <f t="shared" si="63"/>
        <v>74415.059251093422</v>
      </c>
      <c r="M295" s="459">
        <f t="shared" si="64"/>
        <v>1483089.8012740337</v>
      </c>
      <c r="N295" s="462">
        <v>0</v>
      </c>
      <c r="O295" s="37"/>
      <c r="P295" s="38">
        <f t="shared" si="60"/>
        <v>5716910.1987259667</v>
      </c>
      <c r="Q295" s="2"/>
      <c r="R295" s="33">
        <f t="shared" si="65"/>
        <v>74415.059251093422</v>
      </c>
      <c r="S295" s="135">
        <f t="shared" si="66"/>
        <v>576</v>
      </c>
      <c r="T295" s="135">
        <f t="shared" si="67"/>
        <v>74415.059251093422</v>
      </c>
    </row>
    <row r="296" spans="1:20" ht="14.25" customHeight="1">
      <c r="A296" s="2"/>
      <c r="B296" s="451"/>
      <c r="C296" s="452">
        <v>218</v>
      </c>
      <c r="D296" s="453">
        <f t="shared" si="61"/>
        <v>1483089.8012740337</v>
      </c>
      <c r="E296" s="454">
        <f t="shared" si="68"/>
        <v>0.104</v>
      </c>
      <c r="F296" s="455">
        <f t="shared" si="62"/>
        <v>71400.359251093425</v>
      </c>
      <c r="G296" s="455">
        <f t="shared" si="55"/>
        <v>12853.444944374958</v>
      </c>
      <c r="H296" s="455">
        <f t="shared" si="56"/>
        <v>0</v>
      </c>
      <c r="I296" s="453">
        <f t="shared" si="57"/>
        <v>58546.914306718463</v>
      </c>
      <c r="J296" s="453">
        <f t="shared" si="70"/>
        <v>2438.6999999999998</v>
      </c>
      <c r="K296" s="453">
        <f t="shared" si="59"/>
        <v>576</v>
      </c>
      <c r="L296" s="453">
        <f t="shared" si="63"/>
        <v>74415.059251093422</v>
      </c>
      <c r="M296" s="453">
        <f t="shared" si="64"/>
        <v>1424542.8869673153</v>
      </c>
      <c r="N296" s="456">
        <v>0</v>
      </c>
      <c r="O296" s="35">
        <f>IF(D296&lt;2,0,IF($C$974=3,$I$981,0))</f>
        <v>0</v>
      </c>
      <c r="P296" s="36">
        <f t="shared" si="60"/>
        <v>5775457.1130326847</v>
      </c>
      <c r="Q296" s="2"/>
      <c r="R296" s="33">
        <f t="shared" si="65"/>
        <v>74415.059251093422</v>
      </c>
      <c r="S296" s="135">
        <f t="shared" si="66"/>
        <v>576</v>
      </c>
      <c r="T296" s="135">
        <f t="shared" si="67"/>
        <v>74415.059251093422</v>
      </c>
    </row>
    <row r="297" spans="1:20" ht="14.25" customHeight="1">
      <c r="A297" s="2"/>
      <c r="B297" s="451"/>
      <c r="C297" s="452">
        <v>219</v>
      </c>
      <c r="D297" s="453">
        <f t="shared" si="61"/>
        <v>1424542.8869673153</v>
      </c>
      <c r="E297" s="454">
        <f t="shared" si="68"/>
        <v>0.104</v>
      </c>
      <c r="F297" s="455">
        <f t="shared" si="62"/>
        <v>71400.359251093425</v>
      </c>
      <c r="G297" s="455">
        <f t="shared" si="55"/>
        <v>12346.038353716733</v>
      </c>
      <c r="H297" s="455">
        <f t="shared" si="56"/>
        <v>0</v>
      </c>
      <c r="I297" s="453">
        <f t="shared" si="57"/>
        <v>59054.320897376689</v>
      </c>
      <c r="J297" s="453">
        <f t="shared" si="70"/>
        <v>2438.6999999999998</v>
      </c>
      <c r="K297" s="453">
        <f t="shared" si="59"/>
        <v>576</v>
      </c>
      <c r="L297" s="453">
        <f t="shared" si="63"/>
        <v>74415.059251093422</v>
      </c>
      <c r="M297" s="453">
        <f t="shared" si="64"/>
        <v>1365488.5660699387</v>
      </c>
      <c r="N297" s="456">
        <v>0</v>
      </c>
      <c r="O297" s="35"/>
      <c r="P297" s="36">
        <f t="shared" si="60"/>
        <v>5834511.4339300618</v>
      </c>
      <c r="Q297" s="2"/>
      <c r="R297" s="33">
        <f t="shared" si="65"/>
        <v>74415.059251093422</v>
      </c>
      <c r="S297" s="135">
        <f t="shared" si="66"/>
        <v>576</v>
      </c>
      <c r="T297" s="135">
        <f t="shared" si="67"/>
        <v>74415.059251093422</v>
      </c>
    </row>
    <row r="298" spans="1:20" ht="14.25" customHeight="1">
      <c r="A298" s="2"/>
      <c r="B298" s="451"/>
      <c r="C298" s="452">
        <v>220</v>
      </c>
      <c r="D298" s="453">
        <f t="shared" si="61"/>
        <v>1365488.5660699387</v>
      </c>
      <c r="E298" s="454">
        <f t="shared" si="68"/>
        <v>0.104</v>
      </c>
      <c r="F298" s="455">
        <f t="shared" si="62"/>
        <v>71400.359251093425</v>
      </c>
      <c r="G298" s="455">
        <f t="shared" si="55"/>
        <v>11834.234239272802</v>
      </c>
      <c r="H298" s="455">
        <f t="shared" si="56"/>
        <v>0</v>
      </c>
      <c r="I298" s="453">
        <f t="shared" si="57"/>
        <v>59566.125011820623</v>
      </c>
      <c r="J298" s="453">
        <f t="shared" si="70"/>
        <v>2438.6999999999998</v>
      </c>
      <c r="K298" s="453">
        <f t="shared" si="59"/>
        <v>576</v>
      </c>
      <c r="L298" s="453">
        <f t="shared" si="63"/>
        <v>74415.059251093422</v>
      </c>
      <c r="M298" s="453">
        <f t="shared" si="64"/>
        <v>1305922.4410581181</v>
      </c>
      <c r="N298" s="456">
        <v>0</v>
      </c>
      <c r="O298" s="35">
        <f>IF(D298&lt;2,0,IF($C$974=3,$I$981,0))</f>
        <v>0</v>
      </c>
      <c r="P298" s="36">
        <f t="shared" si="60"/>
        <v>5894077.5589418821</v>
      </c>
      <c r="Q298" s="2"/>
      <c r="R298" s="33">
        <f t="shared" si="65"/>
        <v>74415.059251093422</v>
      </c>
      <c r="S298" s="135">
        <f t="shared" si="66"/>
        <v>576</v>
      </c>
      <c r="T298" s="135">
        <f t="shared" si="67"/>
        <v>74415.059251093422</v>
      </c>
    </row>
    <row r="299" spans="1:20" ht="14.25" customHeight="1">
      <c r="A299" s="2"/>
      <c r="B299" s="451"/>
      <c r="C299" s="452">
        <v>221</v>
      </c>
      <c r="D299" s="453">
        <f t="shared" si="61"/>
        <v>1305922.4410581181</v>
      </c>
      <c r="E299" s="454">
        <f t="shared" si="68"/>
        <v>0.104</v>
      </c>
      <c r="F299" s="455">
        <f t="shared" si="62"/>
        <v>71400.359251093425</v>
      </c>
      <c r="G299" s="455">
        <f t="shared" si="55"/>
        <v>11317.994489170356</v>
      </c>
      <c r="H299" s="455">
        <f t="shared" si="56"/>
        <v>0</v>
      </c>
      <c r="I299" s="453">
        <f t="shared" si="57"/>
        <v>60082.364761923069</v>
      </c>
      <c r="J299" s="453">
        <f t="shared" si="70"/>
        <v>2438.6999999999998</v>
      </c>
      <c r="K299" s="453">
        <f t="shared" si="59"/>
        <v>576</v>
      </c>
      <c r="L299" s="453">
        <f t="shared" si="63"/>
        <v>74415.059251093422</v>
      </c>
      <c r="M299" s="453">
        <f t="shared" si="64"/>
        <v>1245840.0762961952</v>
      </c>
      <c r="N299" s="456">
        <v>0</v>
      </c>
      <c r="O299" s="35"/>
      <c r="P299" s="36">
        <f t="shared" si="60"/>
        <v>5954159.9237038046</v>
      </c>
      <c r="Q299" s="2"/>
      <c r="R299" s="33">
        <f t="shared" si="65"/>
        <v>74415.059251093422</v>
      </c>
      <c r="S299" s="135">
        <f t="shared" si="66"/>
        <v>576</v>
      </c>
      <c r="T299" s="135">
        <f t="shared" si="67"/>
        <v>74415.059251093422</v>
      </c>
    </row>
    <row r="300" spans="1:20" ht="14.25" customHeight="1">
      <c r="A300" s="2"/>
      <c r="B300" s="451"/>
      <c r="C300" s="452">
        <v>222</v>
      </c>
      <c r="D300" s="453">
        <f t="shared" si="61"/>
        <v>1245840.0762961952</v>
      </c>
      <c r="E300" s="454">
        <f t="shared" si="68"/>
        <v>0.104</v>
      </c>
      <c r="F300" s="455">
        <f t="shared" si="62"/>
        <v>71400.359251093425</v>
      </c>
      <c r="G300" s="455">
        <f t="shared" si="55"/>
        <v>10797.280661233692</v>
      </c>
      <c r="H300" s="455">
        <f t="shared" si="56"/>
        <v>0</v>
      </c>
      <c r="I300" s="453">
        <f t="shared" si="57"/>
        <v>60603.078589859731</v>
      </c>
      <c r="J300" s="453">
        <f t="shared" si="70"/>
        <v>2438.6999999999998</v>
      </c>
      <c r="K300" s="453">
        <f t="shared" si="59"/>
        <v>576</v>
      </c>
      <c r="L300" s="453">
        <f t="shared" si="63"/>
        <v>74415.059251093422</v>
      </c>
      <c r="M300" s="453">
        <f t="shared" si="64"/>
        <v>1185236.9977063355</v>
      </c>
      <c r="N300" s="456">
        <v>0</v>
      </c>
      <c r="O300" s="35">
        <f>IF(D300&lt;2,0,IF($C$974=3,$I$981,0))</f>
        <v>0</v>
      </c>
      <c r="P300" s="36">
        <f t="shared" si="60"/>
        <v>6014763.002293665</v>
      </c>
      <c r="Q300" s="2"/>
      <c r="R300" s="33">
        <f t="shared" si="65"/>
        <v>74415.059251093422</v>
      </c>
      <c r="S300" s="135">
        <f t="shared" si="66"/>
        <v>576</v>
      </c>
      <c r="T300" s="135">
        <f t="shared" si="67"/>
        <v>74415.059251093422</v>
      </c>
    </row>
    <row r="301" spans="1:20" ht="14.25" customHeight="1">
      <c r="A301" s="2"/>
      <c r="B301" s="451"/>
      <c r="C301" s="452">
        <v>223</v>
      </c>
      <c r="D301" s="453">
        <f t="shared" si="61"/>
        <v>1185236.9977063355</v>
      </c>
      <c r="E301" s="454">
        <f t="shared" si="68"/>
        <v>0.104</v>
      </c>
      <c r="F301" s="455">
        <f t="shared" si="62"/>
        <v>71400.359251093425</v>
      </c>
      <c r="G301" s="455">
        <f t="shared" si="55"/>
        <v>10272.053980121575</v>
      </c>
      <c r="H301" s="455">
        <f t="shared" si="56"/>
        <v>0</v>
      </c>
      <c r="I301" s="453">
        <f t="shared" si="57"/>
        <v>61128.305270971847</v>
      </c>
      <c r="J301" s="453">
        <f t="shared" si="70"/>
        <v>2438.6999999999998</v>
      </c>
      <c r="K301" s="453">
        <f t="shared" si="59"/>
        <v>576</v>
      </c>
      <c r="L301" s="453">
        <f t="shared" si="63"/>
        <v>74415.059251093422</v>
      </c>
      <c r="M301" s="453">
        <f t="shared" si="64"/>
        <v>1124108.6924353638</v>
      </c>
      <c r="N301" s="456">
        <v>0</v>
      </c>
      <c r="O301" s="35"/>
      <c r="P301" s="36">
        <f t="shared" si="60"/>
        <v>6075891.3075646367</v>
      </c>
      <c r="Q301" s="2"/>
      <c r="R301" s="33">
        <f t="shared" si="65"/>
        <v>74415.059251093422</v>
      </c>
      <c r="S301" s="135">
        <f t="shared" si="66"/>
        <v>576</v>
      </c>
      <c r="T301" s="135">
        <f t="shared" si="67"/>
        <v>74415.059251093422</v>
      </c>
    </row>
    <row r="302" spans="1:20" ht="14.25" customHeight="1">
      <c r="A302" s="2"/>
      <c r="B302" s="451"/>
      <c r="C302" s="452">
        <v>224</v>
      </c>
      <c r="D302" s="453">
        <f t="shared" si="61"/>
        <v>1124108.6924353638</v>
      </c>
      <c r="E302" s="454">
        <f t="shared" si="68"/>
        <v>0.104</v>
      </c>
      <c r="F302" s="455">
        <f t="shared" si="62"/>
        <v>71400.359251093425</v>
      </c>
      <c r="G302" s="455">
        <f t="shared" si="55"/>
        <v>9742.2753344398188</v>
      </c>
      <c r="H302" s="455">
        <f t="shared" si="56"/>
        <v>0</v>
      </c>
      <c r="I302" s="453">
        <f t="shared" si="57"/>
        <v>61658.083916653603</v>
      </c>
      <c r="J302" s="453">
        <f t="shared" si="70"/>
        <v>2438.6999999999998</v>
      </c>
      <c r="K302" s="453">
        <f t="shared" si="59"/>
        <v>576</v>
      </c>
      <c r="L302" s="453">
        <f t="shared" si="63"/>
        <v>74415.059251093422</v>
      </c>
      <c r="M302" s="453">
        <f t="shared" si="64"/>
        <v>1062450.6085187101</v>
      </c>
      <c r="N302" s="456">
        <v>0</v>
      </c>
      <c r="O302" s="35">
        <f>IF(D302&lt;2,0,IF($C$974=3,$I$981,0))</f>
        <v>0</v>
      </c>
      <c r="P302" s="36">
        <f t="shared" si="60"/>
        <v>6137549.3914812896</v>
      </c>
      <c r="Q302" s="2"/>
      <c r="R302" s="33">
        <f t="shared" si="65"/>
        <v>74415.059251093422</v>
      </c>
      <c r="S302" s="135">
        <f t="shared" si="66"/>
        <v>576</v>
      </c>
      <c r="T302" s="135">
        <f t="shared" si="67"/>
        <v>74415.059251093422</v>
      </c>
    </row>
    <row r="303" spans="1:20" ht="14.25" customHeight="1">
      <c r="A303" s="2"/>
      <c r="B303" s="451"/>
      <c r="C303" s="452">
        <v>225</v>
      </c>
      <c r="D303" s="453">
        <f t="shared" si="61"/>
        <v>1062450.6085187101</v>
      </c>
      <c r="E303" s="454">
        <f t="shared" si="68"/>
        <v>0.104</v>
      </c>
      <c r="F303" s="455">
        <f t="shared" si="62"/>
        <v>71400.359251093425</v>
      </c>
      <c r="G303" s="455">
        <f t="shared" si="55"/>
        <v>9207.905273828821</v>
      </c>
      <c r="H303" s="455">
        <f t="shared" si="56"/>
        <v>0</v>
      </c>
      <c r="I303" s="453">
        <f t="shared" si="57"/>
        <v>62192.453977264602</v>
      </c>
      <c r="J303" s="453">
        <f t="shared" si="70"/>
        <v>2438.6999999999998</v>
      </c>
      <c r="K303" s="453">
        <f t="shared" si="59"/>
        <v>576</v>
      </c>
      <c r="L303" s="453">
        <f t="shared" si="63"/>
        <v>74415.059251093422</v>
      </c>
      <c r="M303" s="453">
        <f t="shared" si="64"/>
        <v>1000258.1545414455</v>
      </c>
      <c r="N303" s="456">
        <v>0</v>
      </c>
      <c r="O303" s="35"/>
      <c r="P303" s="36">
        <f t="shared" si="60"/>
        <v>6199741.8454585541</v>
      </c>
      <c r="Q303" s="2"/>
      <c r="R303" s="33">
        <f t="shared" si="65"/>
        <v>74415.059251093422</v>
      </c>
      <c r="S303" s="135">
        <f t="shared" si="66"/>
        <v>576</v>
      </c>
      <c r="T303" s="135">
        <f t="shared" si="67"/>
        <v>74415.059251093422</v>
      </c>
    </row>
    <row r="304" spans="1:20" ht="14.25" customHeight="1">
      <c r="A304" s="2"/>
      <c r="B304" s="451"/>
      <c r="C304" s="452">
        <v>226</v>
      </c>
      <c r="D304" s="453">
        <f t="shared" si="61"/>
        <v>1000258.1545414455</v>
      </c>
      <c r="E304" s="454">
        <f t="shared" si="68"/>
        <v>0.104</v>
      </c>
      <c r="F304" s="455">
        <f t="shared" si="62"/>
        <v>71400.359251093425</v>
      </c>
      <c r="G304" s="455">
        <f t="shared" si="55"/>
        <v>8668.9040060258612</v>
      </c>
      <c r="H304" s="455">
        <f t="shared" si="56"/>
        <v>0</v>
      </c>
      <c r="I304" s="453">
        <f t="shared" si="57"/>
        <v>62731.455245067562</v>
      </c>
      <c r="J304" s="453">
        <f t="shared" si="70"/>
        <v>2438.6999999999998</v>
      </c>
      <c r="K304" s="453">
        <f t="shared" si="59"/>
        <v>576</v>
      </c>
      <c r="L304" s="453">
        <f t="shared" si="63"/>
        <v>74415.059251093422</v>
      </c>
      <c r="M304" s="453">
        <f t="shared" si="64"/>
        <v>937526.69929637795</v>
      </c>
      <c r="N304" s="456">
        <v>0</v>
      </c>
      <c r="O304" s="35">
        <f>IF(D304&lt;2,0,IF($C$974=3,$I$981,0))</f>
        <v>0</v>
      </c>
      <c r="P304" s="36">
        <f t="shared" si="60"/>
        <v>6262473.3007036224</v>
      </c>
      <c r="Q304" s="2"/>
      <c r="R304" s="33">
        <f t="shared" si="65"/>
        <v>74415.059251093422</v>
      </c>
      <c r="S304" s="135">
        <f t="shared" si="66"/>
        <v>576</v>
      </c>
      <c r="T304" s="135">
        <f t="shared" si="67"/>
        <v>74415.059251093422</v>
      </c>
    </row>
    <row r="305" spans="1:20" ht="14.25" customHeight="1">
      <c r="A305" s="2"/>
      <c r="B305" s="451"/>
      <c r="C305" s="452">
        <v>227</v>
      </c>
      <c r="D305" s="453">
        <f t="shared" si="61"/>
        <v>937526.69929637795</v>
      </c>
      <c r="E305" s="454">
        <f t="shared" si="68"/>
        <v>0.104</v>
      </c>
      <c r="F305" s="455">
        <f t="shared" si="62"/>
        <v>71400.359251093425</v>
      </c>
      <c r="G305" s="455">
        <f t="shared" si="55"/>
        <v>8125.2313939019423</v>
      </c>
      <c r="H305" s="455">
        <f t="shared" si="56"/>
        <v>0</v>
      </c>
      <c r="I305" s="453">
        <f t="shared" si="57"/>
        <v>63275.127857191481</v>
      </c>
      <c r="J305" s="453">
        <f t="shared" si="70"/>
        <v>2438.6999999999998</v>
      </c>
      <c r="K305" s="453">
        <f t="shared" si="59"/>
        <v>576</v>
      </c>
      <c r="L305" s="453">
        <f t="shared" si="63"/>
        <v>74415.059251093422</v>
      </c>
      <c r="M305" s="453">
        <f t="shared" si="64"/>
        <v>874251.57143918646</v>
      </c>
      <c r="N305" s="456">
        <v>0</v>
      </c>
      <c r="O305" s="35"/>
      <c r="P305" s="36">
        <f t="shared" si="60"/>
        <v>6325748.4285608139</v>
      </c>
      <c r="Q305" s="2"/>
      <c r="R305" s="33">
        <f t="shared" si="65"/>
        <v>74415.059251093422</v>
      </c>
      <c r="S305" s="135">
        <f t="shared" si="66"/>
        <v>576</v>
      </c>
      <c r="T305" s="135">
        <f t="shared" si="67"/>
        <v>74415.059251093422</v>
      </c>
    </row>
    <row r="306" spans="1:20" ht="14.25" customHeight="1">
      <c r="A306" s="2"/>
      <c r="B306" s="451"/>
      <c r="C306" s="452">
        <v>228</v>
      </c>
      <c r="D306" s="453">
        <f t="shared" si="61"/>
        <v>874251.57143918646</v>
      </c>
      <c r="E306" s="454">
        <f t="shared" si="68"/>
        <v>0.104</v>
      </c>
      <c r="F306" s="455">
        <f t="shared" si="62"/>
        <v>71400.359251093425</v>
      </c>
      <c r="G306" s="455">
        <f t="shared" si="55"/>
        <v>7576.8469524729489</v>
      </c>
      <c r="H306" s="455">
        <f t="shared" si="56"/>
        <v>0</v>
      </c>
      <c r="I306" s="453">
        <f t="shared" si="57"/>
        <v>63823.512298620473</v>
      </c>
      <c r="J306" s="453">
        <f t="shared" si="70"/>
        <v>2438.6999999999998</v>
      </c>
      <c r="K306" s="453">
        <f t="shared" si="59"/>
        <v>576</v>
      </c>
      <c r="L306" s="453">
        <f t="shared" si="63"/>
        <v>74415.059251093422</v>
      </c>
      <c r="M306" s="453">
        <f t="shared" si="64"/>
        <v>810428.05914056604</v>
      </c>
      <c r="N306" s="456">
        <v>0</v>
      </c>
      <c r="O306" s="35">
        <f>IF(D306&lt;2,0,IF($C$974=3,$I$981,0))</f>
        <v>0</v>
      </c>
      <c r="P306" s="36">
        <f t="shared" si="60"/>
        <v>6389571.9408594342</v>
      </c>
      <c r="Q306" s="2"/>
      <c r="R306" s="33">
        <f t="shared" si="65"/>
        <v>74415.059251093422</v>
      </c>
      <c r="S306" s="135">
        <f t="shared" si="66"/>
        <v>576</v>
      </c>
      <c r="T306" s="135">
        <f t="shared" si="67"/>
        <v>74415.059251093422</v>
      </c>
    </row>
    <row r="307" spans="1:20" ht="14.25" customHeight="1">
      <c r="A307" s="2"/>
      <c r="B307" s="457">
        <v>20</v>
      </c>
      <c r="C307" s="458">
        <v>229</v>
      </c>
      <c r="D307" s="459">
        <f t="shared" si="61"/>
        <v>810428.05914056604</v>
      </c>
      <c r="E307" s="460">
        <f t="shared" si="68"/>
        <v>0.104</v>
      </c>
      <c r="F307" s="461">
        <f t="shared" si="62"/>
        <v>71400.359251093425</v>
      </c>
      <c r="G307" s="461">
        <f t="shared" si="55"/>
        <v>7023.709845884905</v>
      </c>
      <c r="H307" s="461">
        <f t="shared" si="56"/>
        <v>0</v>
      </c>
      <c r="I307" s="459">
        <f t="shared" si="57"/>
        <v>64376.649405208518</v>
      </c>
      <c r="J307" s="459">
        <f t="shared" ref="J307:J318" si="71">IF(D307&lt;2,0,TRUNC((($D$307*$E$57)/1000)+IF(AND($D$343&lt;&gt;2,$G$974=1),(((($E$29-$E$35)*$E$59)/1000)*(1+$K$996)+($K$995*(1+$K$996))),((($E$29*$E$59)/1000)*(1+$K$996)+($K$995*(1+$K$996)))),2))</f>
        <v>2000.25</v>
      </c>
      <c r="K307" s="459">
        <f t="shared" si="59"/>
        <v>576</v>
      </c>
      <c r="L307" s="459">
        <f t="shared" si="63"/>
        <v>73976.609251093425</v>
      </c>
      <c r="M307" s="459">
        <f t="shared" si="64"/>
        <v>746051.40973535751</v>
      </c>
      <c r="N307" s="462">
        <v>0</v>
      </c>
      <c r="O307" s="37"/>
      <c r="P307" s="38">
        <f t="shared" si="60"/>
        <v>6453948.5902646426</v>
      </c>
      <c r="Q307" s="2"/>
      <c r="R307" s="33">
        <f t="shared" si="65"/>
        <v>73976.609251093425</v>
      </c>
      <c r="S307" s="135">
        <f t="shared" si="66"/>
        <v>576</v>
      </c>
      <c r="T307" s="135">
        <f t="shared" si="67"/>
        <v>73976.609251093425</v>
      </c>
    </row>
    <row r="308" spans="1:20" ht="14.25" customHeight="1">
      <c r="A308" s="2"/>
      <c r="B308" s="451"/>
      <c r="C308" s="452">
        <v>230</v>
      </c>
      <c r="D308" s="453">
        <f t="shared" si="61"/>
        <v>746051.40973535751</v>
      </c>
      <c r="E308" s="454">
        <f t="shared" si="68"/>
        <v>0.104</v>
      </c>
      <c r="F308" s="455">
        <f t="shared" si="62"/>
        <v>71400.359251093425</v>
      </c>
      <c r="G308" s="455">
        <f t="shared" si="55"/>
        <v>6465.7788843730978</v>
      </c>
      <c r="H308" s="455">
        <f t="shared" si="56"/>
        <v>0</v>
      </c>
      <c r="I308" s="453">
        <f t="shared" si="57"/>
        <v>64934.580366720329</v>
      </c>
      <c r="J308" s="453">
        <f t="shared" si="71"/>
        <v>2000.25</v>
      </c>
      <c r="K308" s="453">
        <f t="shared" si="59"/>
        <v>576</v>
      </c>
      <c r="L308" s="453">
        <f t="shared" si="63"/>
        <v>73976.609251093425</v>
      </c>
      <c r="M308" s="453">
        <f t="shared" si="64"/>
        <v>681116.82936863718</v>
      </c>
      <c r="N308" s="456">
        <v>0</v>
      </c>
      <c r="O308" s="35">
        <f>IF(D308&lt;2,0,IF($C$974=3,$I$981,0))</f>
        <v>0</v>
      </c>
      <c r="P308" s="36">
        <f t="shared" si="60"/>
        <v>6518883.1706313631</v>
      </c>
      <c r="Q308" s="2"/>
      <c r="R308" s="33">
        <f t="shared" si="65"/>
        <v>73976.609251093425</v>
      </c>
      <c r="S308" s="135">
        <f t="shared" si="66"/>
        <v>576</v>
      </c>
      <c r="T308" s="135">
        <f t="shared" si="67"/>
        <v>73976.609251093425</v>
      </c>
    </row>
    <row r="309" spans="1:20" ht="14.25" customHeight="1">
      <c r="A309" s="2"/>
      <c r="B309" s="451"/>
      <c r="C309" s="452">
        <v>231</v>
      </c>
      <c r="D309" s="453">
        <f t="shared" si="61"/>
        <v>681116.82936863718</v>
      </c>
      <c r="E309" s="454">
        <f t="shared" si="68"/>
        <v>0.104</v>
      </c>
      <c r="F309" s="455">
        <f t="shared" si="62"/>
        <v>71400.359251093425</v>
      </c>
      <c r="G309" s="455">
        <f t="shared" si="55"/>
        <v>5903.0125211948553</v>
      </c>
      <c r="H309" s="455">
        <f t="shared" si="56"/>
        <v>0</v>
      </c>
      <c r="I309" s="453">
        <f t="shared" si="57"/>
        <v>65497.346729898571</v>
      </c>
      <c r="J309" s="453">
        <f t="shared" si="71"/>
        <v>2000.25</v>
      </c>
      <c r="K309" s="453">
        <f t="shared" si="59"/>
        <v>576</v>
      </c>
      <c r="L309" s="453">
        <f t="shared" si="63"/>
        <v>73976.609251093425</v>
      </c>
      <c r="M309" s="453">
        <f t="shared" si="64"/>
        <v>615619.48263873858</v>
      </c>
      <c r="N309" s="456">
        <v>0</v>
      </c>
      <c r="O309" s="35"/>
      <c r="P309" s="36">
        <f t="shared" si="60"/>
        <v>6584380.517361261</v>
      </c>
      <c r="Q309" s="2"/>
      <c r="R309" s="33">
        <f t="shared" si="65"/>
        <v>73976.609251093425</v>
      </c>
      <c r="S309" s="135">
        <f t="shared" si="66"/>
        <v>576</v>
      </c>
      <c r="T309" s="135">
        <f t="shared" si="67"/>
        <v>73976.609251093425</v>
      </c>
    </row>
    <row r="310" spans="1:20" ht="14.25" customHeight="1">
      <c r="A310" s="2"/>
      <c r="B310" s="451"/>
      <c r="C310" s="452">
        <v>232</v>
      </c>
      <c r="D310" s="453">
        <f t="shared" si="61"/>
        <v>615619.48263873858</v>
      </c>
      <c r="E310" s="454">
        <f t="shared" si="68"/>
        <v>0.104</v>
      </c>
      <c r="F310" s="455">
        <f t="shared" si="62"/>
        <v>71400.359251093425</v>
      </c>
      <c r="G310" s="455">
        <f t="shared" si="55"/>
        <v>5335.3688495357337</v>
      </c>
      <c r="H310" s="455">
        <f t="shared" si="56"/>
        <v>0</v>
      </c>
      <c r="I310" s="453">
        <f t="shared" si="57"/>
        <v>66064.99040155769</v>
      </c>
      <c r="J310" s="453">
        <f t="shared" si="71"/>
        <v>2000.25</v>
      </c>
      <c r="K310" s="453">
        <f t="shared" si="59"/>
        <v>576</v>
      </c>
      <c r="L310" s="453">
        <f t="shared" si="63"/>
        <v>73976.609251093425</v>
      </c>
      <c r="M310" s="453">
        <f t="shared" si="64"/>
        <v>549554.49223718094</v>
      </c>
      <c r="N310" s="456">
        <v>0</v>
      </c>
      <c r="O310" s="35">
        <f>IF(D310&lt;2,0,IF($C$974=3,$I$981,0))</f>
        <v>0</v>
      </c>
      <c r="P310" s="36">
        <f t="shared" si="60"/>
        <v>6650445.5077628195</v>
      </c>
      <c r="Q310" s="2"/>
      <c r="R310" s="33">
        <f t="shared" si="65"/>
        <v>73976.609251093425</v>
      </c>
      <c r="S310" s="135">
        <f t="shared" si="66"/>
        <v>576</v>
      </c>
      <c r="T310" s="135">
        <f t="shared" si="67"/>
        <v>73976.609251093425</v>
      </c>
    </row>
    <row r="311" spans="1:20" ht="14.25" customHeight="1">
      <c r="A311" s="2"/>
      <c r="B311" s="451"/>
      <c r="C311" s="452">
        <v>233</v>
      </c>
      <c r="D311" s="453">
        <f t="shared" si="61"/>
        <v>549554.49223718094</v>
      </c>
      <c r="E311" s="454">
        <f t="shared" si="68"/>
        <v>0.104</v>
      </c>
      <c r="F311" s="455">
        <f t="shared" si="62"/>
        <v>71400.359251093425</v>
      </c>
      <c r="G311" s="455">
        <f t="shared" si="55"/>
        <v>4762.8055993889011</v>
      </c>
      <c r="H311" s="455">
        <f t="shared" si="56"/>
        <v>0</v>
      </c>
      <c r="I311" s="453">
        <f t="shared" si="57"/>
        <v>66637.553651704526</v>
      </c>
      <c r="J311" s="453">
        <f t="shared" si="71"/>
        <v>2000.25</v>
      </c>
      <c r="K311" s="453">
        <f t="shared" si="59"/>
        <v>576</v>
      </c>
      <c r="L311" s="453">
        <f t="shared" si="63"/>
        <v>73976.609251093425</v>
      </c>
      <c r="M311" s="453">
        <f t="shared" si="64"/>
        <v>482916.93858547643</v>
      </c>
      <c r="N311" s="456">
        <v>0</v>
      </c>
      <c r="O311" s="35"/>
      <c r="P311" s="36">
        <f t="shared" si="60"/>
        <v>6717083.061414524</v>
      </c>
      <c r="Q311" s="2"/>
      <c r="R311" s="33">
        <f t="shared" si="65"/>
        <v>73976.609251093425</v>
      </c>
      <c r="S311" s="135">
        <f t="shared" si="66"/>
        <v>576</v>
      </c>
      <c r="T311" s="135">
        <f t="shared" si="67"/>
        <v>73976.609251093425</v>
      </c>
    </row>
    <row r="312" spans="1:20" ht="14.25" customHeight="1">
      <c r="A312" s="2"/>
      <c r="B312" s="451"/>
      <c r="C312" s="452">
        <v>234</v>
      </c>
      <c r="D312" s="453">
        <f t="shared" si="61"/>
        <v>482916.93858547643</v>
      </c>
      <c r="E312" s="454">
        <f t="shared" si="68"/>
        <v>0.104</v>
      </c>
      <c r="F312" s="455">
        <f t="shared" si="62"/>
        <v>71400.359251093425</v>
      </c>
      <c r="G312" s="455">
        <f t="shared" si="55"/>
        <v>4185.2801344074624</v>
      </c>
      <c r="H312" s="455">
        <f t="shared" si="56"/>
        <v>0</v>
      </c>
      <c r="I312" s="453">
        <f t="shared" si="57"/>
        <v>67215.079116685956</v>
      </c>
      <c r="J312" s="453">
        <f t="shared" si="71"/>
        <v>2000.25</v>
      </c>
      <c r="K312" s="453">
        <f t="shared" si="59"/>
        <v>576</v>
      </c>
      <c r="L312" s="453">
        <f t="shared" si="63"/>
        <v>73976.609251093425</v>
      </c>
      <c r="M312" s="453">
        <f t="shared" si="64"/>
        <v>415701.85946879047</v>
      </c>
      <c r="N312" s="456">
        <v>0</v>
      </c>
      <c r="O312" s="35">
        <f>IF(D312&lt;2,0,IF($C$974=3,$I$981,0))</f>
        <v>0</v>
      </c>
      <c r="P312" s="36">
        <f t="shared" si="60"/>
        <v>6784298.1405312093</v>
      </c>
      <c r="Q312" s="2"/>
      <c r="R312" s="33">
        <f t="shared" si="65"/>
        <v>73976.609251093425</v>
      </c>
      <c r="S312" s="135">
        <f t="shared" si="66"/>
        <v>576</v>
      </c>
      <c r="T312" s="135">
        <f t="shared" si="67"/>
        <v>73976.609251093425</v>
      </c>
    </row>
    <row r="313" spans="1:20" ht="14.25" customHeight="1">
      <c r="A313" s="2"/>
      <c r="B313" s="451"/>
      <c r="C313" s="452">
        <v>235</v>
      </c>
      <c r="D313" s="453">
        <f t="shared" si="61"/>
        <v>415701.85946879047</v>
      </c>
      <c r="E313" s="454">
        <f t="shared" si="68"/>
        <v>0.104</v>
      </c>
      <c r="F313" s="455">
        <f t="shared" si="62"/>
        <v>71400.359251093425</v>
      </c>
      <c r="G313" s="455">
        <f t="shared" si="55"/>
        <v>3602.7494487295171</v>
      </c>
      <c r="H313" s="455">
        <f t="shared" si="56"/>
        <v>0</v>
      </c>
      <c r="I313" s="453">
        <f t="shared" si="57"/>
        <v>67797.609802363906</v>
      </c>
      <c r="J313" s="453">
        <f t="shared" si="71"/>
        <v>2000.25</v>
      </c>
      <c r="K313" s="453">
        <f t="shared" si="59"/>
        <v>576</v>
      </c>
      <c r="L313" s="453">
        <f t="shared" si="63"/>
        <v>73976.609251093425</v>
      </c>
      <c r="M313" s="453">
        <f t="shared" si="64"/>
        <v>347904.24966642656</v>
      </c>
      <c r="N313" s="456">
        <v>0</v>
      </c>
      <c r="O313" s="35"/>
      <c r="P313" s="36">
        <f t="shared" si="60"/>
        <v>6852095.7503335737</v>
      </c>
      <c r="Q313" s="2"/>
      <c r="R313" s="33">
        <f t="shared" si="65"/>
        <v>73976.609251093425</v>
      </c>
      <c r="S313" s="135">
        <f t="shared" si="66"/>
        <v>576</v>
      </c>
      <c r="T313" s="135">
        <f t="shared" si="67"/>
        <v>73976.609251093425</v>
      </c>
    </row>
    <row r="314" spans="1:20" ht="14.25" customHeight="1">
      <c r="A314" s="2"/>
      <c r="B314" s="451"/>
      <c r="C314" s="452">
        <v>236</v>
      </c>
      <c r="D314" s="453">
        <f t="shared" si="61"/>
        <v>347904.24966642656</v>
      </c>
      <c r="E314" s="454">
        <f t="shared" si="68"/>
        <v>0.104</v>
      </c>
      <c r="F314" s="455">
        <f t="shared" si="62"/>
        <v>71400.359251093425</v>
      </c>
      <c r="G314" s="455">
        <f t="shared" si="55"/>
        <v>3015.1701637756969</v>
      </c>
      <c r="H314" s="455">
        <f t="shared" si="56"/>
        <v>0</v>
      </c>
      <c r="I314" s="453">
        <f t="shared" si="57"/>
        <v>68385.189087317733</v>
      </c>
      <c r="J314" s="453">
        <f t="shared" si="71"/>
        <v>2000.25</v>
      </c>
      <c r="K314" s="453">
        <f t="shared" si="59"/>
        <v>576</v>
      </c>
      <c r="L314" s="453">
        <f t="shared" si="63"/>
        <v>73976.609251093425</v>
      </c>
      <c r="M314" s="453">
        <f t="shared" si="64"/>
        <v>279519.06057910883</v>
      </c>
      <c r="N314" s="456">
        <v>0</v>
      </c>
      <c r="O314" s="35">
        <f>IF(D314&lt;2,0,IF($C$974=3,$I$981,0))</f>
        <v>0</v>
      </c>
      <c r="P314" s="36">
        <f t="shared" si="60"/>
        <v>6920480.939420891</v>
      </c>
      <c r="Q314" s="2"/>
      <c r="R314" s="33">
        <f t="shared" si="65"/>
        <v>73976.609251093425</v>
      </c>
      <c r="S314" s="135">
        <f t="shared" si="66"/>
        <v>576</v>
      </c>
      <c r="T314" s="135">
        <f t="shared" si="67"/>
        <v>73976.609251093425</v>
      </c>
    </row>
    <row r="315" spans="1:20" ht="14.25" customHeight="1">
      <c r="A315" s="2"/>
      <c r="B315" s="451"/>
      <c r="C315" s="452">
        <v>237</v>
      </c>
      <c r="D315" s="453">
        <f t="shared" si="61"/>
        <v>279519.06057910883</v>
      </c>
      <c r="E315" s="454">
        <f t="shared" si="68"/>
        <v>0.104</v>
      </c>
      <c r="F315" s="455">
        <f t="shared" si="62"/>
        <v>71400.359251093425</v>
      </c>
      <c r="G315" s="455">
        <f t="shared" si="55"/>
        <v>2422.4985250189429</v>
      </c>
      <c r="H315" s="455">
        <f t="shared" si="56"/>
        <v>0</v>
      </c>
      <c r="I315" s="453">
        <f t="shared" si="57"/>
        <v>68977.860726074476</v>
      </c>
      <c r="J315" s="453">
        <f t="shared" si="71"/>
        <v>2000.25</v>
      </c>
      <c r="K315" s="453">
        <f t="shared" si="59"/>
        <v>576</v>
      </c>
      <c r="L315" s="453">
        <f t="shared" si="63"/>
        <v>73976.609251093425</v>
      </c>
      <c r="M315" s="453">
        <f t="shared" si="64"/>
        <v>210541.19985303434</v>
      </c>
      <c r="N315" s="456">
        <v>0</v>
      </c>
      <c r="O315" s="35"/>
      <c r="P315" s="36">
        <f t="shared" si="60"/>
        <v>6989458.8001469653</v>
      </c>
      <c r="Q315" s="2"/>
      <c r="R315" s="33">
        <f t="shared" si="65"/>
        <v>73976.609251093425</v>
      </c>
      <c r="S315" s="135">
        <f t="shared" si="66"/>
        <v>576</v>
      </c>
      <c r="T315" s="135">
        <f t="shared" si="67"/>
        <v>73976.609251093425</v>
      </c>
    </row>
    <row r="316" spans="1:20" ht="14.25" customHeight="1">
      <c r="A316" s="2"/>
      <c r="B316" s="451"/>
      <c r="C316" s="452">
        <v>238</v>
      </c>
      <c r="D316" s="453">
        <f t="shared" si="61"/>
        <v>210541.19985303434</v>
      </c>
      <c r="E316" s="454">
        <f t="shared" si="68"/>
        <v>0.104</v>
      </c>
      <c r="F316" s="455">
        <f t="shared" si="62"/>
        <v>71400.359251093425</v>
      </c>
      <c r="G316" s="455">
        <f t="shared" si="55"/>
        <v>1824.6903987262976</v>
      </c>
      <c r="H316" s="455">
        <f t="shared" si="56"/>
        <v>0</v>
      </c>
      <c r="I316" s="453">
        <f t="shared" si="57"/>
        <v>69575.668852367133</v>
      </c>
      <c r="J316" s="453">
        <f t="shared" si="71"/>
        <v>2000.25</v>
      </c>
      <c r="K316" s="453">
        <f t="shared" si="59"/>
        <v>576</v>
      </c>
      <c r="L316" s="453">
        <f t="shared" si="63"/>
        <v>73976.609251093425</v>
      </c>
      <c r="M316" s="453">
        <f t="shared" si="64"/>
        <v>140965.53100066719</v>
      </c>
      <c r="N316" s="456">
        <v>0</v>
      </c>
      <c r="O316" s="35">
        <f>IF(D316&lt;2,0,IF($C$974=3,$I$981,0))</f>
        <v>0</v>
      </c>
      <c r="P316" s="36">
        <f t="shared" si="60"/>
        <v>7059034.4689993327</v>
      </c>
      <c r="Q316" s="2"/>
      <c r="R316" s="33">
        <f t="shared" si="65"/>
        <v>73976.609251093425</v>
      </c>
      <c r="S316" s="135">
        <f t="shared" si="66"/>
        <v>576</v>
      </c>
      <c r="T316" s="135">
        <f t="shared" si="67"/>
        <v>73976.609251093425</v>
      </c>
    </row>
    <row r="317" spans="1:20" ht="14.25" customHeight="1">
      <c r="A317" s="2"/>
      <c r="B317" s="451"/>
      <c r="C317" s="452">
        <v>239</v>
      </c>
      <c r="D317" s="453">
        <f t="shared" si="61"/>
        <v>140965.53100066719</v>
      </c>
      <c r="E317" s="454">
        <f t="shared" si="68"/>
        <v>0.104</v>
      </c>
      <c r="F317" s="455">
        <f t="shared" si="62"/>
        <v>71400.359251093425</v>
      </c>
      <c r="G317" s="455">
        <f t="shared" si="55"/>
        <v>1221.701268672449</v>
      </c>
      <c r="H317" s="455">
        <f t="shared" si="56"/>
        <v>0</v>
      </c>
      <c r="I317" s="453">
        <f t="shared" si="57"/>
        <v>70178.657982420977</v>
      </c>
      <c r="J317" s="453">
        <f t="shared" si="71"/>
        <v>2000.25</v>
      </c>
      <c r="K317" s="453">
        <f t="shared" si="59"/>
        <v>576</v>
      </c>
      <c r="L317" s="453">
        <f t="shared" si="63"/>
        <v>73976.609251093425</v>
      </c>
      <c r="M317" s="453">
        <f t="shared" si="64"/>
        <v>70786.873018246217</v>
      </c>
      <c r="N317" s="456">
        <v>0</v>
      </c>
      <c r="O317" s="35"/>
      <c r="P317" s="36">
        <f t="shared" si="60"/>
        <v>7129213.1269817539</v>
      </c>
      <c r="Q317" s="2"/>
      <c r="R317" s="33">
        <f t="shared" si="65"/>
        <v>73976.609251093425</v>
      </c>
      <c r="S317" s="135">
        <f t="shared" si="66"/>
        <v>576</v>
      </c>
      <c r="T317" s="135">
        <f t="shared" si="67"/>
        <v>73976.609251093425</v>
      </c>
    </row>
    <row r="318" spans="1:20" ht="15" customHeight="1" thickBot="1">
      <c r="A318" s="2"/>
      <c r="B318" s="463"/>
      <c r="C318" s="464">
        <v>240</v>
      </c>
      <c r="D318" s="465">
        <f t="shared" si="61"/>
        <v>70786.873018246217</v>
      </c>
      <c r="E318" s="466">
        <f t="shared" si="68"/>
        <v>0.104</v>
      </c>
      <c r="F318" s="467">
        <f t="shared" si="62"/>
        <v>71400.359251093425</v>
      </c>
      <c r="G318" s="467">
        <f t="shared" si="55"/>
        <v>613.48623282480048</v>
      </c>
      <c r="H318" s="467">
        <f t="shared" si="56"/>
        <v>0</v>
      </c>
      <c r="I318" s="465">
        <f t="shared" si="57"/>
        <v>70786.873018268627</v>
      </c>
      <c r="J318" s="465">
        <f t="shared" si="71"/>
        <v>2000.25</v>
      </c>
      <c r="K318" s="465">
        <f t="shared" si="59"/>
        <v>576</v>
      </c>
      <c r="L318" s="465">
        <f t="shared" si="63"/>
        <v>73976.609251093425</v>
      </c>
      <c r="M318" s="465">
        <f t="shared" si="64"/>
        <v>-2.2409949451684952E-8</v>
      </c>
      <c r="N318" s="468">
        <v>0</v>
      </c>
      <c r="O318" s="39">
        <f>IF(D318&lt;2,0,IF($C$974=3,$I$981,0))</f>
        <v>0</v>
      </c>
      <c r="P318" s="40">
        <f t="shared" si="60"/>
        <v>7200000.0000000224</v>
      </c>
      <c r="Q318" s="2"/>
      <c r="R318" s="33">
        <f t="shared" si="65"/>
        <v>73976.609251093425</v>
      </c>
      <c r="S318" s="135">
        <f t="shared" si="66"/>
        <v>576</v>
      </c>
      <c r="T318" s="135">
        <f t="shared" si="67"/>
        <v>73976.609251093425</v>
      </c>
    </row>
    <row r="319" spans="1:20" ht="14.25" customHeight="1" thickBot="1">
      <c r="A319" s="2"/>
      <c r="B319" s="3"/>
      <c r="C319" s="41"/>
      <c r="D319" s="42"/>
      <c r="E319" s="43"/>
      <c r="F319" s="44"/>
      <c r="G319" s="44"/>
      <c r="H319" s="44"/>
      <c r="I319" s="42"/>
      <c r="J319" s="42"/>
      <c r="K319" s="42"/>
      <c r="L319" s="42"/>
      <c r="M319" s="42"/>
      <c r="N319" s="42"/>
      <c r="O319" s="3"/>
      <c r="P319" s="42"/>
      <c r="Q319" s="2"/>
    </row>
    <row r="320" spans="1:20" ht="15" customHeight="1" thickBot="1">
      <c r="A320" s="2"/>
      <c r="B320" s="3"/>
      <c r="C320" s="41"/>
      <c r="D320" s="42"/>
      <c r="E320" s="43"/>
      <c r="F320" s="44"/>
      <c r="G320" s="469">
        <f t="shared" ref="G320:N320" si="72">SUM(G79:G318)</f>
        <v>9936086.2202624157</v>
      </c>
      <c r="H320" s="469">
        <f t="shared" si="72"/>
        <v>0</v>
      </c>
      <c r="I320" s="469">
        <f t="shared" si="72"/>
        <v>7200000.0000000168</v>
      </c>
      <c r="J320" s="469">
        <f t="shared" si="72"/>
        <v>1074590.1599999988</v>
      </c>
      <c r="K320" s="469">
        <f t="shared" si="72"/>
        <v>138240</v>
      </c>
      <c r="L320" s="469">
        <f t="shared" si="72"/>
        <v>18348916.380262408</v>
      </c>
      <c r="M320" s="45"/>
      <c r="N320" s="469">
        <f t="shared" si="72"/>
        <v>0</v>
      </c>
      <c r="O320" s="3"/>
      <c r="P320" s="42"/>
      <c r="Q320" s="2"/>
    </row>
    <row r="321" spans="1:19" s="406" customFormat="1" ht="15" customHeight="1">
      <c r="A321" s="402"/>
      <c r="B321" s="471"/>
      <c r="C321" s="472"/>
      <c r="D321" s="473"/>
      <c r="E321" s="474"/>
      <c r="F321" s="475"/>
      <c r="G321" s="476"/>
      <c r="H321" s="476"/>
      <c r="I321" s="476"/>
      <c r="J321" s="476"/>
      <c r="K321" s="476"/>
      <c r="L321" s="476"/>
      <c r="M321" s="477"/>
      <c r="N321" s="476"/>
      <c r="O321" s="471"/>
      <c r="P321" s="473"/>
      <c r="Q321" s="402"/>
    </row>
    <row r="322" spans="1:19" ht="14.25" customHeight="1">
      <c r="A322" s="47"/>
      <c r="B322" s="48"/>
      <c r="C322" s="47"/>
      <c r="D322" s="47"/>
      <c r="E322" s="47"/>
      <c r="F322" s="49"/>
      <c r="G322" s="478"/>
      <c r="H322" s="478"/>
      <c r="I322" s="47"/>
      <c r="J322" s="478"/>
      <c r="K322" s="478"/>
      <c r="L322" s="47"/>
      <c r="M322" s="479"/>
      <c r="N322" s="479"/>
      <c r="O322" s="48"/>
      <c r="P322" s="2"/>
      <c r="Q322" s="2"/>
    </row>
    <row r="323" spans="1:19" s="351" customFormat="1" ht="18.45" customHeight="1">
      <c r="B323" s="481" t="s">
        <v>317</v>
      </c>
      <c r="C323" s="482">
        <f>L76</f>
        <v>0.12374967704145945</v>
      </c>
      <c r="D323" s="483" t="s">
        <v>311</v>
      </c>
      <c r="E323" s="483"/>
      <c r="F323" s="484" t="s">
        <v>312</v>
      </c>
      <c r="G323" s="485">
        <f ca="1">+N1</f>
        <v>45671</v>
      </c>
      <c r="H323" s="486"/>
      <c r="I323" s="487"/>
      <c r="J323" s="487"/>
      <c r="K323" s="487"/>
      <c r="L323" s="487"/>
      <c r="M323" s="487"/>
      <c r="N323" s="487"/>
      <c r="O323" s="487"/>
      <c r="Q323" s="353"/>
      <c r="R323" s="353"/>
      <c r="S323" s="353"/>
    </row>
    <row r="324" spans="1:19" s="351" customFormat="1" ht="18.45" customHeight="1">
      <c r="B324" s="488"/>
      <c r="C324" s="488"/>
      <c r="D324" s="489"/>
      <c r="E324" s="488"/>
      <c r="F324" s="513" t="s">
        <v>313</v>
      </c>
      <c r="G324" s="513"/>
      <c r="H324" s="494">
        <f>E51</f>
        <v>0.104</v>
      </c>
      <c r="I324" s="487"/>
      <c r="J324" s="487"/>
      <c r="K324" s="487"/>
      <c r="L324" s="487"/>
      <c r="M324" s="487"/>
      <c r="N324" s="487"/>
      <c r="O324" s="487"/>
      <c r="Q324" s="353"/>
      <c r="R324" s="353"/>
      <c r="S324" s="353"/>
    </row>
    <row r="325" spans="1:19" s="351" customFormat="1" ht="8.5500000000000007" customHeight="1">
      <c r="B325" s="488"/>
      <c r="C325" s="488"/>
      <c r="D325" s="489"/>
      <c r="E325" s="488"/>
      <c r="F325" s="488"/>
      <c r="G325" s="487"/>
      <c r="H325" s="490"/>
      <c r="I325" s="487"/>
      <c r="J325" s="487"/>
      <c r="K325" s="487"/>
      <c r="L325" s="487"/>
      <c r="M325" s="487"/>
      <c r="N325" s="487"/>
      <c r="O325" s="487"/>
      <c r="Q325" s="353"/>
      <c r="R325" s="353"/>
      <c r="S325" s="353"/>
    </row>
    <row r="326" spans="1:19" s="352" customFormat="1" ht="35.25" customHeight="1">
      <c r="B326" s="511" t="s">
        <v>333</v>
      </c>
      <c r="C326" s="511"/>
      <c r="D326" s="511"/>
      <c r="E326" s="511"/>
      <c r="F326" s="511"/>
      <c r="G326" s="511"/>
      <c r="H326" s="511"/>
      <c r="I326" s="511"/>
      <c r="J326" s="511"/>
      <c r="K326" s="511"/>
      <c r="L326" s="511"/>
      <c r="M326" s="511"/>
      <c r="N326" s="511"/>
      <c r="O326" s="511"/>
    </row>
    <row r="327" spans="1:19" s="352" customFormat="1" ht="13.5" customHeight="1">
      <c r="B327" s="511" t="s">
        <v>314</v>
      </c>
      <c r="C327" s="511"/>
      <c r="D327" s="511"/>
      <c r="E327" s="511"/>
      <c r="F327" s="511"/>
      <c r="G327" s="511"/>
      <c r="H327" s="511"/>
      <c r="I327" s="511"/>
      <c r="J327" s="511"/>
      <c r="K327" s="511"/>
      <c r="L327" s="511"/>
      <c r="M327" s="511"/>
      <c r="N327" s="511"/>
      <c r="O327" s="511"/>
    </row>
    <row r="328" spans="1:19" s="352" customFormat="1" ht="13.5" customHeight="1">
      <c r="B328" s="511" t="s">
        <v>322</v>
      </c>
      <c r="C328" s="511"/>
      <c r="D328" s="511"/>
      <c r="E328" s="511"/>
      <c r="F328" s="511"/>
      <c r="G328" s="511"/>
      <c r="H328" s="511"/>
      <c r="I328" s="511"/>
      <c r="J328" s="511"/>
      <c r="K328" s="511"/>
      <c r="L328" s="511"/>
      <c r="M328" s="511"/>
      <c r="N328" s="511"/>
      <c r="O328" s="511"/>
    </row>
    <row r="329" spans="1:19" s="352" customFormat="1" ht="13.5" customHeight="1">
      <c r="B329" s="511" t="s">
        <v>315</v>
      </c>
      <c r="C329" s="511"/>
      <c r="D329" s="511"/>
      <c r="E329" s="511"/>
      <c r="F329" s="511"/>
      <c r="G329" s="511"/>
      <c r="H329" s="511"/>
      <c r="I329" s="511"/>
      <c r="J329" s="511"/>
      <c r="K329" s="511"/>
      <c r="L329" s="511"/>
      <c r="M329" s="511"/>
      <c r="N329" s="511"/>
      <c r="O329" s="511"/>
    </row>
    <row r="330" spans="1:19" s="352" customFormat="1" ht="28.05" customHeight="1">
      <c r="B330" s="511" t="s">
        <v>321</v>
      </c>
      <c r="C330" s="511"/>
      <c r="D330" s="511"/>
      <c r="E330" s="511"/>
      <c r="F330" s="511"/>
      <c r="G330" s="511"/>
      <c r="H330" s="511"/>
      <c r="I330" s="511"/>
      <c r="J330" s="511"/>
      <c r="K330" s="511"/>
      <c r="L330" s="511"/>
      <c r="M330" s="511"/>
      <c r="N330" s="511"/>
      <c r="O330" s="511"/>
    </row>
    <row r="331" spans="1:19" s="352" customFormat="1" ht="13.8">
      <c r="B331" s="511" t="s">
        <v>316</v>
      </c>
      <c r="C331" s="511"/>
      <c r="D331" s="511"/>
      <c r="E331" s="511"/>
      <c r="F331" s="511"/>
      <c r="G331" s="511"/>
      <c r="H331" s="511"/>
      <c r="I331" s="511"/>
      <c r="J331" s="511"/>
      <c r="K331" s="511"/>
      <c r="L331" s="511"/>
      <c r="M331" s="491"/>
      <c r="N331" s="492"/>
      <c r="O331" s="492"/>
    </row>
    <row r="332" spans="1:19" s="352" customFormat="1" ht="29.55" customHeight="1">
      <c r="B332" s="511" t="s">
        <v>318</v>
      </c>
      <c r="C332" s="511"/>
      <c r="D332" s="511"/>
      <c r="E332" s="511"/>
      <c r="F332" s="511"/>
      <c r="G332" s="511"/>
      <c r="H332" s="511"/>
      <c r="I332" s="511"/>
      <c r="J332" s="511"/>
      <c r="K332" s="511"/>
      <c r="L332" s="511"/>
      <c r="M332" s="511"/>
      <c r="N332" s="511"/>
      <c r="O332" s="511"/>
    </row>
    <row r="333" spans="1:19" s="352" customFormat="1" ht="13.8">
      <c r="B333" s="511" t="s">
        <v>319</v>
      </c>
      <c r="C333" s="511"/>
      <c r="D333" s="511"/>
      <c r="E333" s="511"/>
      <c r="F333" s="511"/>
      <c r="G333" s="511"/>
      <c r="H333" s="511"/>
      <c r="I333" s="511"/>
      <c r="J333" s="511"/>
      <c r="K333" s="511"/>
      <c r="L333" s="511"/>
      <c r="M333" s="511"/>
      <c r="N333" s="492"/>
      <c r="O333" s="492"/>
    </row>
    <row r="334" spans="1:19" s="352" customFormat="1" ht="13.8">
      <c r="B334" s="511" t="s">
        <v>320</v>
      </c>
      <c r="C334" s="511"/>
      <c r="D334" s="511"/>
      <c r="E334" s="511"/>
      <c r="F334" s="511"/>
      <c r="G334" s="511"/>
      <c r="H334" s="511"/>
      <c r="I334" s="511"/>
      <c r="J334" s="511"/>
      <c r="K334" s="511"/>
      <c r="L334" s="511"/>
      <c r="M334" s="511"/>
      <c r="N334" s="492"/>
      <c r="O334" s="492"/>
    </row>
    <row r="335" spans="1:19" s="352" customFormat="1" ht="13.8">
      <c r="B335" s="511" t="s">
        <v>371</v>
      </c>
      <c r="C335" s="511"/>
      <c r="D335" s="511"/>
      <c r="E335" s="511"/>
      <c r="F335" s="511"/>
      <c r="G335" s="511"/>
      <c r="H335" s="511"/>
      <c r="I335" s="511"/>
      <c r="J335" s="511"/>
      <c r="K335" s="511"/>
      <c r="L335" s="511"/>
      <c r="M335" s="511"/>
      <c r="N335" s="492"/>
      <c r="O335" s="492"/>
    </row>
    <row r="336" spans="1:19" s="354" customFormat="1" ht="13.8">
      <c r="B336" s="493" t="s">
        <v>334</v>
      </c>
      <c r="C336" s="493"/>
      <c r="D336" s="493"/>
      <c r="E336" s="493"/>
      <c r="F336" s="493"/>
      <c r="G336" s="493"/>
      <c r="H336" s="493"/>
      <c r="I336" s="493"/>
      <c r="J336" s="493"/>
      <c r="K336" s="493"/>
      <c r="L336" s="493"/>
      <c r="M336" s="493"/>
      <c r="N336" s="492"/>
      <c r="O336" s="492"/>
    </row>
    <row r="337" spans="1:17" ht="14.25" customHeight="1">
      <c r="A337" s="2"/>
      <c r="B337" s="41"/>
      <c r="C337" s="41"/>
      <c r="D337" s="41"/>
      <c r="E337" s="41"/>
      <c r="F337" s="41"/>
      <c r="G337" s="41"/>
      <c r="H337" s="41"/>
      <c r="I337" s="41"/>
      <c r="J337" s="41"/>
      <c r="K337" s="41"/>
      <c r="L337" s="41"/>
      <c r="M337" s="41"/>
      <c r="N337" s="3"/>
      <c r="O337" s="3"/>
      <c r="P337" s="2"/>
      <c r="Q337" s="2"/>
    </row>
    <row r="338" spans="1:17" ht="13.8">
      <c r="A338" s="169"/>
      <c r="B338" s="170"/>
      <c r="C338" s="169"/>
      <c r="D338" s="169"/>
      <c r="E338" s="169"/>
      <c r="F338" s="171"/>
      <c r="G338" s="169"/>
      <c r="H338" s="169"/>
      <c r="I338" s="169"/>
      <c r="J338" s="169"/>
      <c r="K338" s="169"/>
      <c r="L338" s="169"/>
      <c r="M338" s="169"/>
      <c r="N338" s="169"/>
      <c r="O338" s="169"/>
      <c r="P338" s="2"/>
    </row>
    <row r="339" spans="1:17" s="50" customFormat="1" ht="13.2" hidden="1">
      <c r="A339" s="2"/>
      <c r="B339" s="3"/>
      <c r="C339" s="2"/>
      <c r="D339" s="2"/>
      <c r="E339" s="2"/>
      <c r="F339" s="46"/>
      <c r="G339" s="2"/>
      <c r="H339" s="2"/>
      <c r="I339" s="2"/>
      <c r="J339" s="2"/>
      <c r="K339" s="2"/>
      <c r="L339" s="2"/>
      <c r="M339" s="2"/>
      <c r="N339" s="3"/>
      <c r="O339" s="2"/>
      <c r="P339" s="2"/>
    </row>
    <row r="340" spans="1:17" s="50" customFormat="1" ht="18" hidden="1">
      <c r="A340" s="2"/>
      <c r="B340" s="3"/>
      <c r="C340" s="105" t="s">
        <v>177</v>
      </c>
      <c r="D340" s="2"/>
      <c r="E340" s="2"/>
      <c r="F340" s="46"/>
      <c r="G340" s="2"/>
      <c r="H340" s="2"/>
      <c r="I340" s="2"/>
      <c r="L340"/>
      <c r="M340"/>
      <c r="N340" s="3"/>
      <c r="O340" s="2"/>
      <c r="P340" s="2"/>
    </row>
    <row r="341" spans="1:17" s="50" customFormat="1" ht="13.2" hidden="1">
      <c r="A341" s="2"/>
      <c r="B341" s="3"/>
      <c r="C341" s="2"/>
      <c r="D341" s="2"/>
      <c r="E341" s="2"/>
      <c r="F341" s="46"/>
      <c r="G341" s="2"/>
      <c r="H341" s="2"/>
      <c r="I341" s="22"/>
      <c r="L341" s="2"/>
      <c r="M341" s="2"/>
      <c r="N341" s="3"/>
      <c r="O341" s="2"/>
      <c r="P341" s="2"/>
    </row>
    <row r="342" spans="1:17" s="50" customFormat="1" ht="13.2" hidden="1">
      <c r="A342" s="2"/>
      <c r="B342" s="3"/>
      <c r="C342" s="2" t="s">
        <v>85</v>
      </c>
      <c r="D342" s="2" t="s">
        <v>92</v>
      </c>
      <c r="E342" s="46" t="s">
        <v>66</v>
      </c>
      <c r="F342" s="50" t="s">
        <v>258</v>
      </c>
      <c r="G342" s="50" t="s">
        <v>262</v>
      </c>
      <c r="H342" s="2" t="s">
        <v>67</v>
      </c>
      <c r="I342" s="50" t="s">
        <v>131</v>
      </c>
      <c r="K342" s="74" t="s">
        <v>134</v>
      </c>
      <c r="L342" s="2">
        <f>IFERROR(VALUE($C$343&amp;$D$343&amp;F343&amp;$I$343),0)</f>
        <v>1112</v>
      </c>
      <c r="M342" s="2"/>
      <c r="N342" s="3"/>
      <c r="P342" s="2"/>
    </row>
    <row r="343" spans="1:17" s="50" customFormat="1" ht="13.2" hidden="1">
      <c r="A343" s="2"/>
      <c r="B343" s="3" t="s">
        <v>91</v>
      </c>
      <c r="C343" s="3">
        <f>+MATCH(E13,C344:C348,0)</f>
        <v>1</v>
      </c>
      <c r="D343" s="3">
        <f>+MATCH(E15,D344:D348,0)</f>
        <v>1</v>
      </c>
      <c r="E343" s="3">
        <f>+MATCH(E21,E344:E349,0)</f>
        <v>1</v>
      </c>
      <c r="F343" s="3">
        <f>+IF(E343=6,1,MATCH(E17,F344:F347,0))</f>
        <v>1</v>
      </c>
      <c r="G343" s="101">
        <f>IF(AND($G$25=1,$D$343=1),MATCH(I1041,G344:G346,0),MATCH(I1030,G344:G346,0))</f>
        <v>3</v>
      </c>
      <c r="H343" s="3">
        <f>MATCH(E1030,H344:H347,0)</f>
        <v>4</v>
      </c>
      <c r="I343" s="101">
        <f>IF(AND(D343=1,F343=3,C343&lt;4),VLOOKUP(M1039,I344:J351,2,0),VLOOKUP(M1030,I344:J351,2,0))</f>
        <v>2</v>
      </c>
      <c r="J343" s="3"/>
      <c r="K343" s="77"/>
      <c r="L343" s="2"/>
      <c r="N343" s="3"/>
      <c r="O343" s="2"/>
      <c r="P343" s="2"/>
    </row>
    <row r="344" spans="1:17" s="50" customFormat="1" ht="13.2" hidden="1">
      <c r="A344" s="2"/>
      <c r="B344" s="3">
        <v>1</v>
      </c>
      <c r="C344" s="2" t="s">
        <v>86</v>
      </c>
      <c r="D344" s="2" t="s">
        <v>2</v>
      </c>
      <c r="E344" s="46" t="s">
        <v>244</v>
      </c>
      <c r="F344" s="195" t="s">
        <v>260</v>
      </c>
      <c r="G344" s="50" t="s">
        <v>261</v>
      </c>
      <c r="H344" s="111" t="s">
        <v>267</v>
      </c>
      <c r="I344" s="50" t="s">
        <v>290</v>
      </c>
      <c r="J344" s="3">
        <v>1</v>
      </c>
      <c r="K344" s="77" t="s">
        <v>265</v>
      </c>
      <c r="L344" s="228">
        <f>IF(E343=6,J1052,IFERROR(VALUE($C$343&amp;$D$343&amp;$E$343&amp;$F$343&amp;$G$343&amp;$H$343),0))</f>
        <v>111134</v>
      </c>
      <c r="M344" s="2">
        <v>511112</v>
      </c>
      <c r="N344" s="3"/>
      <c r="O344" s="2"/>
      <c r="P344" s="2"/>
    </row>
    <row r="345" spans="1:17" s="50" customFormat="1" ht="13.2" hidden="1">
      <c r="A345" s="2"/>
      <c r="B345" s="3">
        <v>2</v>
      </c>
      <c r="C345" s="2" t="s">
        <v>87</v>
      </c>
      <c r="D345" s="2" t="s">
        <v>93</v>
      </c>
      <c r="E345" s="46" t="s">
        <v>249</v>
      </c>
      <c r="F345" s="195" t="s">
        <v>296</v>
      </c>
      <c r="G345" s="50" t="s">
        <v>270</v>
      </c>
      <c r="H345" s="111" t="s">
        <v>295</v>
      </c>
      <c r="I345" s="50" t="s">
        <v>291</v>
      </c>
      <c r="J345" s="3">
        <v>2</v>
      </c>
      <c r="K345" s="50" t="s">
        <v>266</v>
      </c>
      <c r="L345" s="2">
        <f>IF(AND($E$343=4,$C$343&lt;4,$E$974=1,$E$39&gt;4999999),14413,IFERROR(VALUE($C$343&amp;$D$343&amp;$E$343&amp;$F$343&amp;$G$343),0))</f>
        <v>11113</v>
      </c>
      <c r="M345" s="2"/>
      <c r="N345" s="3"/>
      <c r="O345" s="2"/>
      <c r="P345" s="2"/>
    </row>
    <row r="346" spans="1:17" s="50" customFormat="1" ht="13.2" hidden="1">
      <c r="A346" s="2"/>
      <c r="B346" s="3">
        <v>3</v>
      </c>
      <c r="C346" s="2" t="s">
        <v>88</v>
      </c>
      <c r="D346" s="2" t="s">
        <v>95</v>
      </c>
      <c r="E346" s="46" t="s">
        <v>250</v>
      </c>
      <c r="F346" s="195" t="s">
        <v>259</v>
      </c>
      <c r="G346" s="50" t="s">
        <v>125</v>
      </c>
      <c r="H346" s="111" t="s">
        <v>268</v>
      </c>
      <c r="I346" s="50" t="s">
        <v>130</v>
      </c>
      <c r="J346" s="3">
        <v>3</v>
      </c>
      <c r="N346" s="3"/>
      <c r="O346" s="2"/>
      <c r="P346" s="2"/>
    </row>
    <row r="347" spans="1:17" s="50" customFormat="1" ht="13.2" hidden="1">
      <c r="A347" s="2"/>
      <c r="B347" s="3">
        <v>4</v>
      </c>
      <c r="C347" s="2" t="s">
        <v>89</v>
      </c>
      <c r="D347" s="2" t="s">
        <v>94</v>
      </c>
      <c r="E347" s="46" t="s">
        <v>251</v>
      </c>
      <c r="F347" s="195" t="s">
        <v>297</v>
      </c>
      <c r="H347" s="2" t="s">
        <v>269</v>
      </c>
      <c r="I347" s="50" t="s">
        <v>129</v>
      </c>
      <c r="J347" s="3">
        <v>4</v>
      </c>
      <c r="K347" s="34" t="s">
        <v>133</v>
      </c>
      <c r="L347" s="280">
        <f>IF(AND(E343=6,$E$31&lt;4999999.99),$L$344,IF(AND(E343=6,OR(C343=4,C343=5,$E$31&gt;4999999.99)),116130,IF(OR(AND(OR($D$343=1,$D$343=4),$E$31&gt;4999999.99,$C$343&lt;4,E25="Monto de Crédito"),AND(OR($D$343=1,$D$343=4),$E$39&gt;4999999.999,$C$343&lt;4,$E$25="Valor vivienda")),IF($D$343=1,$C$760,C775),IF(OR($D$343=1,$D$343=4),IF($D$343=1,$L$344,$L$345),$L$345))))</f>
        <v>11113</v>
      </c>
      <c r="M347" s="2"/>
      <c r="N347" s="3"/>
      <c r="O347" s="2"/>
      <c r="P347" s="2"/>
    </row>
    <row r="348" spans="1:17" s="50" customFormat="1" ht="13.2" hidden="1">
      <c r="A348" s="2"/>
      <c r="B348" s="3">
        <v>5</v>
      </c>
      <c r="C348" s="2" t="s">
        <v>275</v>
      </c>
      <c r="D348" s="2" t="s">
        <v>96</v>
      </c>
      <c r="E348" s="46" t="s">
        <v>252</v>
      </c>
      <c r="H348" s="2"/>
      <c r="I348" s="50" t="s">
        <v>132</v>
      </c>
      <c r="J348" s="3">
        <v>5</v>
      </c>
      <c r="L348" s="77">
        <f>IF(AND(E343=6,$E$31&lt;499999.99),$L$344,IF(AND(E343=6,OR(C343=4,C24=5,$E$31&gt;499999.99)),"116132",IF(OR(AND(OR($D$343=1,$D$343=4),$E$31&gt;4999999.99,$C$343&lt;4,E25="Monto de Crédito"),AND(OR($D$343=1,$D$343=4),$E$39&gt;4999999.999,$C$343&lt;4,$E$25="Valor vivienda")),IF($D$343=1,$C$760,C775),IF(OR($D$343=1,$D$343=4),IF($D$343=1,$L$344,$L$345),$L$345))))</f>
        <v>11113</v>
      </c>
      <c r="M348" s="2"/>
      <c r="N348" s="3"/>
      <c r="O348" s="2"/>
      <c r="P348" s="2"/>
    </row>
    <row r="349" spans="1:17" s="50" customFormat="1" ht="13.2" hidden="1">
      <c r="A349" s="2"/>
      <c r="B349" s="3">
        <v>6</v>
      </c>
      <c r="C349" s="2"/>
      <c r="E349" s="50" t="s">
        <v>123</v>
      </c>
      <c r="I349" s="50" t="s">
        <v>125</v>
      </c>
      <c r="J349" s="3">
        <v>6</v>
      </c>
      <c r="L349" s="50">
        <f>IF(E343=6,$L$344,IF(OR(AND(OR($D$343=1,$D$343=4),$E$31&gt;4999999.99,$C$343&lt;4,E25="Monto de Crédito"),AND(OR($D$343=1,$D$343=4),$E$39&gt;4999999.999,$C$343&lt;4,$E$25="Valor vivienda")),IF($D$343=1,$C$760,C775),IF(OR($D$343=1,$D$343=4),IF($D$343=1,$L$344,$L$345),$L$345)))</f>
        <v>11113</v>
      </c>
      <c r="M349" s="2"/>
      <c r="N349" s="3"/>
      <c r="O349" s="2"/>
      <c r="P349" s="2"/>
    </row>
    <row r="350" spans="1:17" s="50" customFormat="1" ht="13.2" hidden="1">
      <c r="A350" s="2"/>
      <c r="B350" s="3"/>
      <c r="C350" s="2"/>
      <c r="F350" s="46"/>
      <c r="G350" s="2"/>
      <c r="I350" s="50" t="s">
        <v>292</v>
      </c>
      <c r="J350" s="3">
        <v>7</v>
      </c>
      <c r="K350" s="2"/>
      <c r="L350" s="2"/>
      <c r="M350" s="2"/>
      <c r="N350" s="3"/>
      <c r="O350" s="2"/>
      <c r="P350" s="2"/>
    </row>
    <row r="351" spans="1:17" s="50" customFormat="1" ht="13.2" hidden="1">
      <c r="A351" s="2"/>
      <c r="B351" s="3"/>
      <c r="C351" s="2"/>
      <c r="F351" s="46"/>
      <c r="G351" s="2"/>
      <c r="I351" s="50" t="s">
        <v>293</v>
      </c>
      <c r="J351" s="3">
        <v>8</v>
      </c>
      <c r="K351" s="2"/>
      <c r="L351" s="2"/>
      <c r="M351" s="2"/>
      <c r="N351" s="3"/>
      <c r="O351" s="2"/>
      <c r="P351" s="2"/>
    </row>
    <row r="352" spans="1:17" s="50" customFormat="1" ht="13.2" hidden="1">
      <c r="A352" s="2"/>
      <c r="B352" s="3"/>
      <c r="C352" s="2"/>
      <c r="F352" s="46"/>
      <c r="G352" s="2"/>
      <c r="J352" s="2"/>
      <c r="K352" s="2"/>
      <c r="L352" s="2"/>
      <c r="M352" s="2"/>
      <c r="N352" s="3"/>
      <c r="O352" s="2"/>
      <c r="P352" s="2"/>
    </row>
    <row r="353" spans="1:18" s="50" customFormat="1" ht="18" hidden="1">
      <c r="A353" s="2"/>
      <c r="B353" s="3"/>
      <c r="C353" s="105" t="s">
        <v>142</v>
      </c>
      <c r="F353" s="46"/>
      <c r="G353" s="2"/>
      <c r="J353" s="2"/>
      <c r="K353" s="2"/>
      <c r="L353" s="2"/>
      <c r="M353" s="2"/>
      <c r="N353" s="3"/>
      <c r="O353" s="2"/>
      <c r="P353" s="2"/>
    </row>
    <row r="354" spans="1:18" s="50" customFormat="1" ht="13.2" hidden="1">
      <c r="A354" s="2"/>
      <c r="B354" s="3"/>
      <c r="F354" s="46"/>
      <c r="G354" s="2"/>
      <c r="J354" s="2"/>
      <c r="K354" s="2"/>
      <c r="L354" s="2"/>
      <c r="M354" s="2"/>
      <c r="O354" s="3" t="s">
        <v>359</v>
      </c>
      <c r="P354" s="2"/>
    </row>
    <row r="355" spans="1:18" s="50" customFormat="1" ht="15" hidden="1" customHeight="1">
      <c r="A355" s="2"/>
      <c r="B355" s="3"/>
      <c r="C355" s="512" t="s">
        <v>145</v>
      </c>
      <c r="D355" s="512"/>
      <c r="E355" s="114">
        <f>+E49</f>
        <v>20</v>
      </c>
      <c r="F355" s="46"/>
      <c r="G355" s="2" t="s">
        <v>68</v>
      </c>
      <c r="H355" s="80">
        <f>VLOOKUP($L$347,$C$369:$S$777,MATCH($G$355,$C$369:$S$369,0),FALSE)</f>
        <v>3888888.888888889</v>
      </c>
      <c r="J355" s="2" t="s">
        <v>351</v>
      </c>
      <c r="K355" s="2" t="s">
        <v>352</v>
      </c>
      <c r="L355" s="20">
        <v>0.75</v>
      </c>
      <c r="M355" s="2"/>
      <c r="O355" s="3"/>
      <c r="P355" s="2"/>
    </row>
    <row r="356" spans="1:18" s="50" customFormat="1" ht="15" hidden="1" customHeight="1">
      <c r="A356" s="2"/>
      <c r="B356" s="3"/>
      <c r="C356" s="55" t="s">
        <v>146</v>
      </c>
      <c r="D356" s="55"/>
      <c r="E356" s="114">
        <f>+E355*12</f>
        <v>240</v>
      </c>
      <c r="F356" s="46"/>
      <c r="G356" s="2" t="s">
        <v>69</v>
      </c>
      <c r="H356" s="80">
        <f>VLOOKUP($L$347,$C$369:$S$777,MATCH($G$356,$C$369:$S$369,0),FALSE)</f>
        <v>25000000</v>
      </c>
      <c r="J356" s="2"/>
      <c r="K356" s="2" t="s">
        <v>353</v>
      </c>
      <c r="L356" s="113">
        <v>0.6</v>
      </c>
      <c r="M356" s="2"/>
      <c r="N356" s="50" t="s">
        <v>360</v>
      </c>
      <c r="O356" s="393">
        <f>+$M$785</f>
        <v>7200000</v>
      </c>
      <c r="P356" s="2"/>
    </row>
    <row r="357" spans="1:18" s="50" customFormat="1" ht="15" hidden="1" customHeight="1">
      <c r="A357" s="2"/>
      <c r="B357" s="3"/>
      <c r="C357" s="512" t="s">
        <v>33</v>
      </c>
      <c r="D357" s="512"/>
      <c r="E357" s="227">
        <f>IF(D343&gt;1,VLOOKUP(L345,$C$369:$S$777,14,0),VLOOKUP($L$344,$C$369:$S$777,MATCH($C$357,$C$369:$S$369,0),FALSE))</f>
        <v>0.104</v>
      </c>
      <c r="F357" s="46"/>
      <c r="G357" s="2" t="s">
        <v>71</v>
      </c>
      <c r="H357" s="80">
        <f>VLOOKUP($L$347,$C$369:$S$777,MATCH($G$357,$C$369:$S$369,0),FALSE)</f>
        <v>3500000</v>
      </c>
      <c r="J357" s="2"/>
      <c r="K357" s="2"/>
      <c r="L357" s="2"/>
      <c r="M357" s="2"/>
      <c r="N357" s="3"/>
      <c r="O357" s="2"/>
      <c r="P357" s="2"/>
    </row>
    <row r="358" spans="1:18" s="50" customFormat="1" ht="15" hidden="1" customHeight="1">
      <c r="A358" s="2"/>
      <c r="B358" s="3"/>
      <c r="C358" s="2" t="s">
        <v>143</v>
      </c>
      <c r="D358" s="2"/>
      <c r="E358" s="112">
        <f>-IFERROR(PMT(E357/12,E355*12,1000),0)</f>
        <v>9.9167165626518639</v>
      </c>
      <c r="F358" s="46"/>
      <c r="G358" s="2" t="s">
        <v>70</v>
      </c>
      <c r="H358" s="80">
        <f>VLOOKUP($L$347,$C$369:$S$777,MATCH($G$358,$C$369:$S$369,0),FALSE)</f>
        <v>22500000</v>
      </c>
      <c r="J358" s="2"/>
      <c r="K358" s="2"/>
      <c r="L358" s="2"/>
      <c r="M358" s="2"/>
      <c r="N358" s="55" t="s">
        <v>361</v>
      </c>
      <c r="O358" s="394">
        <f>+IF($D$343=4,H37,0%)</f>
        <v>0</v>
      </c>
      <c r="P358" s="2"/>
    </row>
    <row r="359" spans="1:18" s="50" customFormat="1" ht="13.2" hidden="1">
      <c r="A359" s="2"/>
      <c r="C359" s="237" t="s">
        <v>144</v>
      </c>
      <c r="D359" s="309"/>
      <c r="E359" s="310">
        <f>IF(D343&gt;1,VLOOKUP(L345,$C$369:$S$777,15,0),IF(D974=1,VLOOKUP($L$344,$C$369:$S$777,MATCH($Q$369,$C$369:$S$369,0),FALSE),VLOOKUP($L$344,$C$369:$S$777,MATCH($R$369,$C$369:$S$369,0),FALSE)))</f>
        <v>7.4999999999999997E-3</v>
      </c>
      <c r="F359" s="46"/>
      <c r="G359" s="2" t="s">
        <v>104</v>
      </c>
      <c r="H359" s="350">
        <f>VLOOKUP($L$347,$C$369:$S$777,MATCH($G$359,$C$369:$S$369,0),FALSE)</f>
        <v>0.9</v>
      </c>
      <c r="J359" s="2"/>
      <c r="K359" s="2"/>
      <c r="L359" s="2"/>
      <c r="M359" s="2"/>
      <c r="N359" s="3"/>
      <c r="O359" s="2"/>
      <c r="P359" s="2"/>
    </row>
    <row r="360" spans="1:18" s="50" customFormat="1" ht="13.2" hidden="1">
      <c r="A360" s="2"/>
      <c r="C360" s="237" t="s">
        <v>72</v>
      </c>
      <c r="D360" s="309"/>
      <c r="E360" s="311">
        <f>IF(D343&gt;1,VLOOKUP(L345,$C$369:$S$777,17,0),VLOOKUP($L$344,$C$369:$S$777,MATCH($C$360,$C$369:$S$369,0),FALSE))</f>
        <v>0.08</v>
      </c>
      <c r="F360" s="46"/>
      <c r="G360" s="237" t="s">
        <v>107</v>
      </c>
      <c r="H360" s="308" t="str">
        <f>IF(D343&gt;1,VLOOKUP(L345,$C$369:$S$777,12,0),VLOOKUP(L344,$C$369:$S$777,12,0))</f>
        <v>AFGENT90</v>
      </c>
      <c r="I360" s="230" t="str">
        <f>+IF($S$783=1,$P$796,$H$360)</f>
        <v>AFGENT90</v>
      </c>
      <c r="J360" s="2"/>
      <c r="K360" s="2"/>
      <c r="L360" s="2"/>
      <c r="M360" s="2"/>
      <c r="N360" s="3" t="s">
        <v>362</v>
      </c>
      <c r="O360" s="45">
        <f>+IF($E$974=1,($E$39),($E$31))</f>
        <v>7200000</v>
      </c>
      <c r="P360" s="2"/>
    </row>
    <row r="361" spans="1:18" s="50" customFormat="1" ht="13.2" hidden="1">
      <c r="A361" s="2"/>
      <c r="B361" s="3"/>
      <c r="C361" s="2"/>
      <c r="F361" s="46"/>
      <c r="J361" s="2"/>
      <c r="K361" s="2"/>
      <c r="L361" s="2"/>
      <c r="M361" s="2"/>
      <c r="N361" s="3"/>
      <c r="O361" s="2"/>
      <c r="P361" s="2"/>
    </row>
    <row r="362" spans="1:18" s="50" customFormat="1" ht="13.2" hidden="1">
      <c r="A362" s="2"/>
      <c r="B362" s="3"/>
      <c r="C362" s="2" t="s">
        <v>126</v>
      </c>
      <c r="E362" s="80">
        <f>+E1050</f>
        <v>8000000</v>
      </c>
      <c r="F362" s="46"/>
      <c r="G362" s="2"/>
      <c r="J362" s="2"/>
      <c r="K362" s="2"/>
      <c r="L362" s="2"/>
      <c r="M362" s="2"/>
      <c r="N362" s="3" t="s">
        <v>364</v>
      </c>
      <c r="O362" s="45">
        <f>+O360*(1+O358)</f>
        <v>7200000</v>
      </c>
      <c r="P362" s="2"/>
    </row>
    <row r="363" spans="1:18" s="50" customFormat="1" ht="13.2" hidden="1">
      <c r="A363" s="2"/>
      <c r="B363" s="3"/>
      <c r="C363" s="2" t="s">
        <v>7</v>
      </c>
      <c r="E363" s="80">
        <f>+M798</f>
        <v>7200000</v>
      </c>
      <c r="F363" s="46"/>
      <c r="G363" s="2"/>
      <c r="J363" s="2"/>
      <c r="K363" s="2"/>
      <c r="L363" s="2"/>
      <c r="M363" s="2"/>
      <c r="N363" s="397" t="s">
        <v>363</v>
      </c>
      <c r="O363" s="398">
        <f>+IF(O362&gt;O356,O356,O362)</f>
        <v>7200000</v>
      </c>
      <c r="P363" s="2"/>
    </row>
    <row r="364" spans="1:18" s="50" customFormat="1" ht="13.2" hidden="1">
      <c r="A364" s="2"/>
      <c r="B364" s="3"/>
      <c r="C364" s="2" t="s">
        <v>67</v>
      </c>
      <c r="E364" s="113">
        <f>+M799</f>
        <v>0.9</v>
      </c>
      <c r="F364" s="46"/>
      <c r="G364" s="2"/>
      <c r="J364" s="2"/>
      <c r="K364" s="2"/>
      <c r="L364" s="2"/>
      <c r="M364" s="2"/>
      <c r="N364" s="3"/>
      <c r="O364" s="2"/>
      <c r="P364" s="2"/>
    </row>
    <row r="365" spans="1:18" s="50" customFormat="1" ht="13.2" hidden="1">
      <c r="A365" s="2"/>
      <c r="B365" s="3"/>
      <c r="C365" s="196" t="e">
        <f>+MATCH(D365,$C$344:$C$348,0)&amp;MATCH(E365,$D$344:$D$348,0)&amp;MATCH(F365,$E$344:$E$349,0)&amp;MATCH(G365,$F$344:$F$346,0)&amp;MATCH(K365,$G$344:$G$346,0)&amp;VLOOKUP(O365,$D$1024:$F$1028,3,0)</f>
        <v>#N/A</v>
      </c>
      <c r="F365" s="46"/>
      <c r="G365" s="2"/>
      <c r="J365" s="2"/>
      <c r="K365" s="2"/>
      <c r="L365" s="2"/>
      <c r="M365" s="2"/>
      <c r="N365" s="3"/>
      <c r="O365" s="2"/>
      <c r="P365" s="22"/>
    </row>
    <row r="366" spans="1:18" s="50" customFormat="1" ht="13.2" hidden="1">
      <c r="A366" s="2"/>
      <c r="B366" s="3"/>
      <c r="C366" s="196" t="e">
        <f>+MATCH(D366,$C$344:$C$348,0)&amp;MATCH(E366,$D$344:$D$348,0)&amp;MATCH(F366,$E$344:$E$349,0)&amp;MATCH(G366,$F$344:$F$346,0)&amp;MATCH(K366,$G$344:$G$346,0)</f>
        <v>#N/A</v>
      </c>
      <c r="F366" s="46"/>
      <c r="G366" s="2"/>
      <c r="J366" s="2"/>
      <c r="K366" s="2"/>
      <c r="L366" s="2"/>
      <c r="M366" s="2"/>
      <c r="N366" s="3"/>
      <c r="O366" s="2"/>
      <c r="P366" s="2"/>
    </row>
    <row r="367" spans="1:18" s="50" customFormat="1" ht="18" hidden="1">
      <c r="A367" s="2"/>
      <c r="B367" s="3"/>
      <c r="C367" s="105" t="s">
        <v>141</v>
      </c>
      <c r="F367" s="46"/>
      <c r="G367" s="2"/>
      <c r="I367" s="2"/>
      <c r="J367" s="2"/>
      <c r="K367" s="2"/>
      <c r="L367" s="2"/>
      <c r="M367" s="2"/>
      <c r="N367" s="3" t="s">
        <v>354</v>
      </c>
      <c r="O367" s="2"/>
      <c r="P367" s="2"/>
    </row>
    <row r="368" spans="1:18" s="50" customFormat="1" ht="13.2" hidden="1">
      <c r="A368" s="2"/>
      <c r="B368" s="3"/>
      <c r="G368" s="189"/>
      <c r="H368" s="2"/>
      <c r="I368" s="19"/>
      <c r="J368" s="19"/>
      <c r="K368" s="77"/>
      <c r="L368" s="98"/>
      <c r="M368" s="19"/>
      <c r="N368" s="3"/>
      <c r="O368" s="191"/>
      <c r="Q368" s="72" t="s">
        <v>306</v>
      </c>
      <c r="R368" s="72" t="s">
        <v>306</v>
      </c>
    </row>
    <row r="369" spans="1:19" s="50" customFormat="1" ht="13.2" hidden="1">
      <c r="A369" s="2"/>
      <c r="B369" s="3"/>
      <c r="C369" s="71" t="s">
        <v>103</v>
      </c>
      <c r="D369" s="71" t="s">
        <v>85</v>
      </c>
      <c r="E369" s="71" t="s">
        <v>92</v>
      </c>
      <c r="F369" s="71" t="s">
        <v>66</v>
      </c>
      <c r="G369" s="71" t="s">
        <v>263</v>
      </c>
      <c r="H369" s="71" t="s">
        <v>131</v>
      </c>
      <c r="I369" s="71" t="s">
        <v>68</v>
      </c>
      <c r="J369" s="71" t="s">
        <v>69</v>
      </c>
      <c r="K369" s="193" t="s">
        <v>262</v>
      </c>
      <c r="L369" s="71" t="s">
        <v>71</v>
      </c>
      <c r="M369" s="71" t="s">
        <v>70</v>
      </c>
      <c r="N369" s="72" t="s">
        <v>107</v>
      </c>
      <c r="O369" s="190" t="s">
        <v>104</v>
      </c>
      <c r="P369" s="71" t="s">
        <v>33</v>
      </c>
      <c r="Q369" s="72" t="s">
        <v>98</v>
      </c>
      <c r="R369" s="72" t="s">
        <v>106</v>
      </c>
      <c r="S369" s="6" t="s">
        <v>72</v>
      </c>
    </row>
    <row r="370" spans="1:19" s="50" customFormat="1" ht="13.2" hidden="1">
      <c r="A370" s="2"/>
      <c r="B370" s="3"/>
      <c r="C370" s="50">
        <v>111114</v>
      </c>
      <c r="D370" s="50" t="s">
        <v>86</v>
      </c>
      <c r="E370" s="50" t="s">
        <v>2</v>
      </c>
      <c r="F370" s="50" t="s">
        <v>244</v>
      </c>
      <c r="G370" s="189" t="s">
        <v>260</v>
      </c>
      <c r="H370" s="2" t="s">
        <v>290</v>
      </c>
      <c r="I370" s="19">
        <v>180000</v>
      </c>
      <c r="J370" s="19">
        <v>2500000</v>
      </c>
      <c r="K370" s="194" t="s">
        <v>261</v>
      </c>
      <c r="L370" s="98">
        <v>50000</v>
      </c>
      <c r="M370" s="19">
        <v>1999999</v>
      </c>
      <c r="N370" s="197" t="s">
        <v>373</v>
      </c>
      <c r="O370" s="191">
        <v>0.9</v>
      </c>
      <c r="P370" s="22">
        <v>0.111</v>
      </c>
      <c r="Q370" s="104">
        <v>0.01</v>
      </c>
      <c r="R370" s="22">
        <f t="shared" ref="R370:R401" si="73">ROUND(Q370*$L$988,4)</f>
        <v>5.0000000000000001E-3</v>
      </c>
      <c r="S370" s="182">
        <v>0.25</v>
      </c>
    </row>
    <row r="371" spans="1:19" s="50" customFormat="1" ht="13.2" hidden="1">
      <c r="A371" s="2"/>
      <c r="B371" s="3"/>
      <c r="C371" s="50">
        <v>111113</v>
      </c>
      <c r="D371" s="50" t="s">
        <v>86</v>
      </c>
      <c r="E371" s="50" t="s">
        <v>2</v>
      </c>
      <c r="F371" s="50" t="s">
        <v>244</v>
      </c>
      <c r="G371" s="189" t="s">
        <v>260</v>
      </c>
      <c r="H371" s="2" t="s">
        <v>290</v>
      </c>
      <c r="I371" s="19">
        <v>180000</v>
      </c>
      <c r="J371" s="19">
        <v>2500000</v>
      </c>
      <c r="K371" s="194" t="s">
        <v>261</v>
      </c>
      <c r="L371" s="98">
        <v>50000</v>
      </c>
      <c r="M371" s="19">
        <v>1999999</v>
      </c>
      <c r="N371" s="197" t="s">
        <v>373</v>
      </c>
      <c r="O371" s="191">
        <v>0.85</v>
      </c>
      <c r="P371" s="22">
        <v>0.111</v>
      </c>
      <c r="Q371" s="104">
        <v>0.01</v>
      </c>
      <c r="R371" s="22">
        <f t="shared" si="73"/>
        <v>5.0000000000000001E-3</v>
      </c>
      <c r="S371" s="182">
        <v>0.25</v>
      </c>
    </row>
    <row r="372" spans="1:19" s="50" customFormat="1" ht="13.2" hidden="1">
      <c r="A372" s="2"/>
      <c r="B372" s="3"/>
      <c r="C372" s="50">
        <v>111112</v>
      </c>
      <c r="D372" s="50" t="s">
        <v>86</v>
      </c>
      <c r="E372" s="50" t="s">
        <v>2</v>
      </c>
      <c r="F372" s="50" t="s">
        <v>244</v>
      </c>
      <c r="G372" s="189" t="s">
        <v>260</v>
      </c>
      <c r="H372" s="2" t="s">
        <v>290</v>
      </c>
      <c r="I372" s="19">
        <v>180000</v>
      </c>
      <c r="J372" s="19">
        <v>2500000</v>
      </c>
      <c r="K372" s="194" t="s">
        <v>261</v>
      </c>
      <c r="L372" s="98">
        <v>50000</v>
      </c>
      <c r="M372" s="19">
        <v>1999999</v>
      </c>
      <c r="N372" s="197" t="s">
        <v>373</v>
      </c>
      <c r="O372" s="191">
        <v>0.75</v>
      </c>
      <c r="P372" s="268">
        <f>+IF(AND($M$784=75%,$E$362&gt;2500000),11.1%,11.1%)</f>
        <v>0.111</v>
      </c>
      <c r="Q372" s="104">
        <v>0.01</v>
      </c>
      <c r="R372" s="22">
        <f t="shared" si="73"/>
        <v>5.0000000000000001E-3</v>
      </c>
      <c r="S372" s="182">
        <v>0.25</v>
      </c>
    </row>
    <row r="373" spans="1:19" s="50" customFormat="1" ht="13.2" hidden="1">
      <c r="A373" s="2"/>
      <c r="B373" s="3"/>
      <c r="C373" s="50">
        <v>111111</v>
      </c>
      <c r="D373" s="50" t="s">
        <v>86</v>
      </c>
      <c r="E373" s="50" t="s">
        <v>2</v>
      </c>
      <c r="F373" s="50" t="s">
        <v>244</v>
      </c>
      <c r="G373" s="189" t="s">
        <v>260</v>
      </c>
      <c r="H373" s="2" t="s">
        <v>290</v>
      </c>
      <c r="I373" s="19">
        <v>180000</v>
      </c>
      <c r="J373" s="19">
        <v>2500000</v>
      </c>
      <c r="K373" s="194" t="s">
        <v>261</v>
      </c>
      <c r="L373" s="98">
        <v>50000</v>
      </c>
      <c r="M373" s="19">
        <v>1999999</v>
      </c>
      <c r="N373" s="197" t="s">
        <v>373</v>
      </c>
      <c r="O373" s="191">
        <v>0.7</v>
      </c>
      <c r="P373" s="22">
        <v>0.111</v>
      </c>
      <c r="Q373" s="104">
        <v>0.01</v>
      </c>
      <c r="R373" s="22">
        <f t="shared" si="73"/>
        <v>5.0000000000000001E-3</v>
      </c>
      <c r="S373" s="182">
        <v>0.25</v>
      </c>
    </row>
    <row r="374" spans="1:19" s="50" customFormat="1" ht="13.2" hidden="1">
      <c r="A374" s="2"/>
      <c r="B374" s="3"/>
      <c r="C374" s="183">
        <v>111124</v>
      </c>
      <c r="D374" s="183" t="s">
        <v>86</v>
      </c>
      <c r="E374" s="183" t="s">
        <v>2</v>
      </c>
      <c r="F374" s="183" t="s">
        <v>244</v>
      </c>
      <c r="G374" s="183" t="s">
        <v>260</v>
      </c>
      <c r="H374" s="183" t="s">
        <v>291</v>
      </c>
      <c r="I374" s="184">
        <f>+L374/O374</f>
        <v>2222222.222222222</v>
      </c>
      <c r="J374" s="184">
        <v>25000000</v>
      </c>
      <c r="K374" s="185" t="s">
        <v>270</v>
      </c>
      <c r="L374" s="185">
        <v>2000000</v>
      </c>
      <c r="M374" s="185">
        <f>+J374*O374</f>
        <v>22500000</v>
      </c>
      <c r="N374" s="396" t="str">
        <f>+IF($D$974=2,"CRED2G90","GENWOG02")</f>
        <v>GENWOG02</v>
      </c>
      <c r="O374" s="192">
        <v>0.9</v>
      </c>
      <c r="P374" s="186">
        <v>0.108</v>
      </c>
      <c r="Q374" s="186">
        <v>0.01</v>
      </c>
      <c r="R374" s="186">
        <f t="shared" si="73"/>
        <v>5.0000000000000001E-3</v>
      </c>
      <c r="S374" s="187">
        <v>0.1</v>
      </c>
    </row>
    <row r="375" spans="1:19" s="50" customFormat="1" ht="13.2" hidden="1">
      <c r="A375" s="2"/>
      <c r="B375" s="3"/>
      <c r="C375" s="183">
        <v>111123</v>
      </c>
      <c r="D375" s="183" t="s">
        <v>86</v>
      </c>
      <c r="E375" s="183" t="s">
        <v>2</v>
      </c>
      <c r="F375" s="183" t="s">
        <v>244</v>
      </c>
      <c r="G375" s="183" t="s">
        <v>260</v>
      </c>
      <c r="H375" s="183" t="s">
        <v>291</v>
      </c>
      <c r="I375" s="184">
        <f t="shared" ref="I375:I377" si="74">+L375/O375</f>
        <v>2352941.1764705884</v>
      </c>
      <c r="J375" s="184">
        <v>25000000</v>
      </c>
      <c r="K375" s="185" t="s">
        <v>270</v>
      </c>
      <c r="L375" s="185">
        <v>2000000</v>
      </c>
      <c r="M375" s="185">
        <f t="shared" ref="M375:M377" si="75">+J375*O375</f>
        <v>21250000</v>
      </c>
      <c r="N375" s="396" t="str">
        <f>+IF($D$974=2,"CRED2G90","GENWOG02")</f>
        <v>GENWOG02</v>
      </c>
      <c r="O375" s="192">
        <v>0.85</v>
      </c>
      <c r="P375" s="186">
        <v>0.108</v>
      </c>
      <c r="Q375" s="186">
        <v>0.01</v>
      </c>
      <c r="R375" s="186">
        <f t="shared" si="73"/>
        <v>5.0000000000000001E-3</v>
      </c>
      <c r="S375" s="187">
        <v>0.1</v>
      </c>
    </row>
    <row r="376" spans="1:19" s="50" customFormat="1" ht="13.2" hidden="1">
      <c r="A376" s="2"/>
      <c r="B376" s="3"/>
      <c r="C376" s="183">
        <v>111122</v>
      </c>
      <c r="D376" s="183" t="s">
        <v>86</v>
      </c>
      <c r="E376" s="183" t="s">
        <v>2</v>
      </c>
      <c r="F376" s="183" t="s">
        <v>244</v>
      </c>
      <c r="G376" s="183" t="s">
        <v>260</v>
      </c>
      <c r="H376" s="183" t="s">
        <v>291</v>
      </c>
      <c r="I376" s="184">
        <f t="shared" si="74"/>
        <v>2666666.6666666665</v>
      </c>
      <c r="J376" s="184">
        <v>25000000</v>
      </c>
      <c r="K376" s="185" t="s">
        <v>270</v>
      </c>
      <c r="L376" s="185">
        <v>2000000</v>
      </c>
      <c r="M376" s="185">
        <f t="shared" si="75"/>
        <v>18750000</v>
      </c>
      <c r="N376" s="198" t="s">
        <v>279</v>
      </c>
      <c r="O376" s="192">
        <v>0.75</v>
      </c>
      <c r="P376" s="186">
        <v>0.108</v>
      </c>
      <c r="Q376" s="186">
        <v>0.01</v>
      </c>
      <c r="R376" s="186">
        <f t="shared" si="73"/>
        <v>5.0000000000000001E-3</v>
      </c>
      <c r="S376" s="187">
        <v>0.1</v>
      </c>
    </row>
    <row r="377" spans="1:19" s="50" customFormat="1" ht="13.2" hidden="1">
      <c r="A377" s="2"/>
      <c r="B377" s="3"/>
      <c r="C377" s="183">
        <v>111121</v>
      </c>
      <c r="D377" s="183" t="s">
        <v>86</v>
      </c>
      <c r="E377" s="183" t="s">
        <v>2</v>
      </c>
      <c r="F377" s="183" t="s">
        <v>244</v>
      </c>
      <c r="G377" s="183" t="s">
        <v>260</v>
      </c>
      <c r="H377" s="183" t="s">
        <v>291</v>
      </c>
      <c r="I377" s="184">
        <f t="shared" si="74"/>
        <v>2857142.8571428573</v>
      </c>
      <c r="J377" s="184">
        <v>25000000</v>
      </c>
      <c r="K377" s="185" t="s">
        <v>270</v>
      </c>
      <c r="L377" s="185">
        <v>2000000</v>
      </c>
      <c r="M377" s="185">
        <f t="shared" si="75"/>
        <v>17500000</v>
      </c>
      <c r="N377" s="198" t="s">
        <v>271</v>
      </c>
      <c r="O377" s="192">
        <v>0.7</v>
      </c>
      <c r="P377" s="186">
        <v>0.108</v>
      </c>
      <c r="Q377" s="186">
        <v>0.01</v>
      </c>
      <c r="R377" s="186">
        <f t="shared" si="73"/>
        <v>5.0000000000000001E-3</v>
      </c>
      <c r="S377" s="187">
        <v>0.1</v>
      </c>
    </row>
    <row r="378" spans="1:19" s="142" customFormat="1" ht="13.2" hidden="1">
      <c r="A378" s="293"/>
      <c r="B378" s="294"/>
      <c r="C378" s="142">
        <v>111134</v>
      </c>
      <c r="D378" s="142" t="s">
        <v>86</v>
      </c>
      <c r="E378" s="142" t="s">
        <v>2</v>
      </c>
      <c r="F378" s="142" t="s">
        <v>244</v>
      </c>
      <c r="G378" s="142" t="s">
        <v>260</v>
      </c>
      <c r="H378" s="142" t="s">
        <v>130</v>
      </c>
      <c r="I378" s="295">
        <f>+L378/O378</f>
        <v>3888888.888888889</v>
      </c>
      <c r="J378" s="295">
        <v>25000000</v>
      </c>
      <c r="K378" s="296" t="s">
        <v>125</v>
      </c>
      <c r="L378" s="296">
        <v>3500000</v>
      </c>
      <c r="M378" s="296">
        <v>21250000</v>
      </c>
      <c r="N378" s="396" t="str">
        <f>+IF($D$974=2,"CRED3G90","AFGENT90")</f>
        <v>AFGENT90</v>
      </c>
      <c r="O378" s="298">
        <v>0.9</v>
      </c>
      <c r="P378" s="299">
        <v>0.104</v>
      </c>
      <c r="Q378" s="299">
        <v>7.4999999999999997E-3</v>
      </c>
      <c r="R378" s="299">
        <f t="shared" si="73"/>
        <v>3.8E-3</v>
      </c>
      <c r="S378" s="346">
        <v>0.08</v>
      </c>
    </row>
    <row r="379" spans="1:19" s="142" customFormat="1" ht="13.2" hidden="1">
      <c r="A379" s="293"/>
      <c r="B379" s="294"/>
      <c r="C379" s="142">
        <v>111133</v>
      </c>
      <c r="D379" s="142" t="s">
        <v>86</v>
      </c>
      <c r="E379" s="142" t="s">
        <v>2</v>
      </c>
      <c r="F379" s="142" t="s">
        <v>244</v>
      </c>
      <c r="G379" s="142" t="s">
        <v>260</v>
      </c>
      <c r="H379" s="142" t="s">
        <v>130</v>
      </c>
      <c r="I379" s="295">
        <f t="shared" ref="I379:I381" si="76">+L379/O379</f>
        <v>4117647.0588235296</v>
      </c>
      <c r="J379" s="295">
        <v>25000000</v>
      </c>
      <c r="K379" s="296" t="s">
        <v>125</v>
      </c>
      <c r="L379" s="296">
        <v>3500000</v>
      </c>
      <c r="M379" s="296">
        <v>21250000</v>
      </c>
      <c r="N379" s="396" t="str">
        <f>+IF($D$974=2,"CRED3G90","AFGENT90")</f>
        <v>AFGENT90</v>
      </c>
      <c r="O379" s="298">
        <v>0.85</v>
      </c>
      <c r="P379" s="299">
        <v>0.104</v>
      </c>
      <c r="Q379" s="299">
        <v>7.4999999999999997E-3</v>
      </c>
      <c r="R379" s="299">
        <f t="shared" si="73"/>
        <v>3.8E-3</v>
      </c>
      <c r="S379" s="346">
        <v>0.08</v>
      </c>
    </row>
    <row r="380" spans="1:19" s="142" customFormat="1" ht="13.2" hidden="1">
      <c r="A380" s="293"/>
      <c r="B380" s="294"/>
      <c r="C380" s="142">
        <v>111132</v>
      </c>
      <c r="D380" s="142" t="s">
        <v>86</v>
      </c>
      <c r="E380" s="142" t="s">
        <v>2</v>
      </c>
      <c r="F380" s="142" t="s">
        <v>244</v>
      </c>
      <c r="G380" s="142" t="s">
        <v>260</v>
      </c>
      <c r="H380" s="142" t="s">
        <v>130</v>
      </c>
      <c r="I380" s="295">
        <f t="shared" si="76"/>
        <v>4666666.666666667</v>
      </c>
      <c r="J380" s="295">
        <v>25000000</v>
      </c>
      <c r="K380" s="296" t="s">
        <v>125</v>
      </c>
      <c r="L380" s="296">
        <v>3500000</v>
      </c>
      <c r="M380" s="296">
        <v>21250000</v>
      </c>
      <c r="N380" s="297" t="s">
        <v>307</v>
      </c>
      <c r="O380" s="298">
        <v>0.75</v>
      </c>
      <c r="P380" s="299">
        <v>0.104</v>
      </c>
      <c r="Q380" s="299">
        <v>7.4999999999999997E-3</v>
      </c>
      <c r="R380" s="299">
        <f t="shared" si="73"/>
        <v>3.8E-3</v>
      </c>
      <c r="S380" s="346">
        <v>0.08</v>
      </c>
    </row>
    <row r="381" spans="1:19" s="142" customFormat="1" ht="13.2" hidden="1">
      <c r="A381" s="293"/>
      <c r="B381" s="294"/>
      <c r="C381" s="142">
        <v>111131</v>
      </c>
      <c r="D381" s="142" t="s">
        <v>86</v>
      </c>
      <c r="E381" s="142" t="s">
        <v>2</v>
      </c>
      <c r="F381" s="142" t="s">
        <v>244</v>
      </c>
      <c r="G381" s="142" t="s">
        <v>260</v>
      </c>
      <c r="H381" s="142" t="s">
        <v>130</v>
      </c>
      <c r="I381" s="295">
        <f t="shared" si="76"/>
        <v>5000000</v>
      </c>
      <c r="J381" s="295">
        <v>25000000</v>
      </c>
      <c r="K381" s="296" t="s">
        <v>125</v>
      </c>
      <c r="L381" s="296">
        <v>3500000</v>
      </c>
      <c r="M381" s="296">
        <v>21250000</v>
      </c>
      <c r="N381" s="297" t="s">
        <v>355</v>
      </c>
      <c r="O381" s="298">
        <v>0.7</v>
      </c>
      <c r="P381" s="299">
        <v>0.1</v>
      </c>
      <c r="Q381" s="299">
        <v>7.4999999999999997E-3</v>
      </c>
      <c r="R381" s="299">
        <f t="shared" si="73"/>
        <v>3.8E-3</v>
      </c>
      <c r="S381" s="346">
        <v>0.08</v>
      </c>
    </row>
    <row r="382" spans="1:19" s="50" customFormat="1" ht="13.2" hidden="1">
      <c r="A382" s="2"/>
      <c r="B382" s="3"/>
      <c r="C382" s="50">
        <v>111214</v>
      </c>
      <c r="D382" s="50" t="s">
        <v>86</v>
      </c>
      <c r="E382" s="50" t="s">
        <v>2</v>
      </c>
      <c r="F382" s="50" t="s">
        <v>244</v>
      </c>
      <c r="G382" s="189" t="s">
        <v>298</v>
      </c>
      <c r="H382" s="2" t="s">
        <v>290</v>
      </c>
      <c r="I382" s="19">
        <v>180000</v>
      </c>
      <c r="J382" s="19">
        <v>2500000</v>
      </c>
      <c r="K382" s="194" t="s">
        <v>261</v>
      </c>
      <c r="L382" s="98">
        <v>50000</v>
      </c>
      <c r="M382" s="19">
        <v>1999999</v>
      </c>
      <c r="N382" s="197" t="s">
        <v>373</v>
      </c>
      <c r="O382" s="191">
        <v>0.9</v>
      </c>
      <c r="P382" s="22">
        <v>0.111</v>
      </c>
      <c r="Q382" s="104">
        <v>0</v>
      </c>
      <c r="R382" s="22">
        <f t="shared" si="73"/>
        <v>0</v>
      </c>
      <c r="S382" s="182">
        <v>0.25</v>
      </c>
    </row>
    <row r="383" spans="1:19" s="50" customFormat="1" ht="13.2" hidden="1">
      <c r="A383" s="2"/>
      <c r="B383" s="3"/>
      <c r="C383" s="50">
        <v>111213</v>
      </c>
      <c r="D383" s="50" t="s">
        <v>86</v>
      </c>
      <c r="E383" s="50" t="s">
        <v>2</v>
      </c>
      <c r="F383" s="50" t="s">
        <v>244</v>
      </c>
      <c r="G383" s="189" t="s">
        <v>298</v>
      </c>
      <c r="H383" s="2" t="s">
        <v>290</v>
      </c>
      <c r="I383" s="19">
        <v>180000</v>
      </c>
      <c r="J383" s="19">
        <v>2500000</v>
      </c>
      <c r="K383" s="194" t="s">
        <v>261</v>
      </c>
      <c r="L383" s="98">
        <v>50000</v>
      </c>
      <c r="M383" s="19">
        <v>1999999</v>
      </c>
      <c r="N383" s="197" t="s">
        <v>373</v>
      </c>
      <c r="O383" s="191">
        <v>0.85</v>
      </c>
      <c r="P383" s="22">
        <v>0.111</v>
      </c>
      <c r="Q383" s="104">
        <v>0</v>
      </c>
      <c r="R383" s="22">
        <f t="shared" si="73"/>
        <v>0</v>
      </c>
      <c r="S383" s="182">
        <v>0.25</v>
      </c>
    </row>
    <row r="384" spans="1:19" s="50" customFormat="1" ht="13.2" hidden="1">
      <c r="A384" s="2"/>
      <c r="B384" s="3"/>
      <c r="C384" s="50">
        <v>111212</v>
      </c>
      <c r="D384" s="50" t="s">
        <v>86</v>
      </c>
      <c r="E384" s="50" t="s">
        <v>2</v>
      </c>
      <c r="F384" s="50" t="s">
        <v>244</v>
      </c>
      <c r="G384" s="189" t="s">
        <v>298</v>
      </c>
      <c r="H384" s="2" t="s">
        <v>290</v>
      </c>
      <c r="I384" s="19">
        <v>180000</v>
      </c>
      <c r="J384" s="19">
        <v>2500000</v>
      </c>
      <c r="K384" s="194" t="s">
        <v>261</v>
      </c>
      <c r="L384" s="98">
        <v>50000</v>
      </c>
      <c r="M384" s="19">
        <v>1999999</v>
      </c>
      <c r="N384" s="197" t="s">
        <v>373</v>
      </c>
      <c r="O384" s="191">
        <v>0.75</v>
      </c>
      <c r="P384" s="268">
        <f>+IF(AND($M$784=75%,$E$362&gt;2500000),11.1%,11.1%)</f>
        <v>0.111</v>
      </c>
      <c r="Q384" s="104">
        <v>0</v>
      </c>
      <c r="R384" s="22">
        <f t="shared" si="73"/>
        <v>0</v>
      </c>
      <c r="S384" s="182">
        <v>0.25</v>
      </c>
    </row>
    <row r="385" spans="1:19" s="50" customFormat="1" ht="13.2" hidden="1">
      <c r="A385" s="2"/>
      <c r="B385" s="3"/>
      <c r="C385" s="50">
        <v>111211</v>
      </c>
      <c r="D385" s="50" t="s">
        <v>86</v>
      </c>
      <c r="E385" s="50" t="s">
        <v>2</v>
      </c>
      <c r="F385" s="50" t="s">
        <v>244</v>
      </c>
      <c r="G385" s="189" t="s">
        <v>298</v>
      </c>
      <c r="H385" s="2" t="s">
        <v>290</v>
      </c>
      <c r="I385" s="19">
        <v>180000</v>
      </c>
      <c r="J385" s="19">
        <v>2500000</v>
      </c>
      <c r="K385" s="194" t="s">
        <v>261</v>
      </c>
      <c r="L385" s="98">
        <v>50000</v>
      </c>
      <c r="M385" s="19">
        <v>1999999</v>
      </c>
      <c r="N385" s="197" t="s">
        <v>373</v>
      </c>
      <c r="O385" s="191">
        <v>0.7</v>
      </c>
      <c r="P385" s="22">
        <v>0.111</v>
      </c>
      <c r="Q385" s="104">
        <v>0</v>
      </c>
      <c r="R385" s="22">
        <f t="shared" si="73"/>
        <v>0</v>
      </c>
      <c r="S385" s="182">
        <v>0.25</v>
      </c>
    </row>
    <row r="386" spans="1:19" s="50" customFormat="1" ht="13.2" hidden="1">
      <c r="A386" s="2"/>
      <c r="B386" s="3"/>
      <c r="C386" s="183">
        <v>111224</v>
      </c>
      <c r="D386" s="183" t="s">
        <v>86</v>
      </c>
      <c r="E386" s="183" t="s">
        <v>2</v>
      </c>
      <c r="F386" s="183" t="s">
        <v>244</v>
      </c>
      <c r="G386" s="183" t="s">
        <v>298</v>
      </c>
      <c r="H386" s="183" t="s">
        <v>291</v>
      </c>
      <c r="I386" s="184">
        <f>+L386/O386</f>
        <v>2222222.222222222</v>
      </c>
      <c r="J386" s="184">
        <v>25000000</v>
      </c>
      <c r="K386" s="185" t="s">
        <v>270</v>
      </c>
      <c r="L386" s="185">
        <v>2000000</v>
      </c>
      <c r="M386" s="185">
        <f>+J386*O386</f>
        <v>22500000</v>
      </c>
      <c r="N386" s="396" t="str">
        <f>+IF($D$974=2,"CRED2G90","GENWOG02")</f>
        <v>GENWOG02</v>
      </c>
      <c r="O386" s="192">
        <v>0.9</v>
      </c>
      <c r="P386" s="186">
        <v>0.108</v>
      </c>
      <c r="Q386" s="186">
        <v>0</v>
      </c>
      <c r="R386" s="186">
        <f t="shared" si="73"/>
        <v>0</v>
      </c>
      <c r="S386" s="187">
        <v>0.1</v>
      </c>
    </row>
    <row r="387" spans="1:19" s="50" customFormat="1" ht="13.2" hidden="1">
      <c r="A387" s="2"/>
      <c r="B387" s="3"/>
      <c r="C387" s="183">
        <v>111223</v>
      </c>
      <c r="D387" s="183" t="s">
        <v>86</v>
      </c>
      <c r="E387" s="183" t="s">
        <v>2</v>
      </c>
      <c r="F387" s="183" t="s">
        <v>244</v>
      </c>
      <c r="G387" s="183" t="s">
        <v>298</v>
      </c>
      <c r="H387" s="183" t="s">
        <v>291</v>
      </c>
      <c r="I387" s="184">
        <f t="shared" ref="I387:I389" si="77">+L387/O387</f>
        <v>2352941.1764705884</v>
      </c>
      <c r="J387" s="184">
        <v>25000000</v>
      </c>
      <c r="K387" s="185" t="s">
        <v>270</v>
      </c>
      <c r="L387" s="185">
        <v>2000000</v>
      </c>
      <c r="M387" s="185">
        <f t="shared" ref="M387:M389" si="78">+J387*O387</f>
        <v>21250000</v>
      </c>
      <c r="N387" s="396" t="str">
        <f>+IF($D$974=2,"CRED2G90","GENWOG02")</f>
        <v>GENWOG02</v>
      </c>
      <c r="O387" s="192">
        <v>0.85</v>
      </c>
      <c r="P387" s="186">
        <v>0.108</v>
      </c>
      <c r="Q387" s="186">
        <v>0</v>
      </c>
      <c r="R387" s="186">
        <f t="shared" si="73"/>
        <v>0</v>
      </c>
      <c r="S387" s="187">
        <v>0.1</v>
      </c>
    </row>
    <row r="388" spans="1:19" s="50" customFormat="1" ht="13.2" hidden="1">
      <c r="A388" s="2"/>
      <c r="B388" s="3"/>
      <c r="C388" s="183">
        <v>111222</v>
      </c>
      <c r="D388" s="183" t="s">
        <v>86</v>
      </c>
      <c r="E388" s="183" t="s">
        <v>2</v>
      </c>
      <c r="F388" s="183" t="s">
        <v>244</v>
      </c>
      <c r="G388" s="183" t="s">
        <v>298</v>
      </c>
      <c r="H388" s="183" t="s">
        <v>291</v>
      </c>
      <c r="I388" s="184">
        <f t="shared" si="77"/>
        <v>2666666.6666666665</v>
      </c>
      <c r="J388" s="184">
        <v>25000000</v>
      </c>
      <c r="K388" s="185" t="s">
        <v>270</v>
      </c>
      <c r="L388" s="185">
        <v>2000000</v>
      </c>
      <c r="M388" s="185">
        <f t="shared" si="78"/>
        <v>18750000</v>
      </c>
      <c r="N388" s="198" t="s">
        <v>279</v>
      </c>
      <c r="O388" s="192">
        <v>0.75</v>
      </c>
      <c r="P388" s="186">
        <v>0.108</v>
      </c>
      <c r="Q388" s="186">
        <v>0</v>
      </c>
      <c r="R388" s="186">
        <f t="shared" si="73"/>
        <v>0</v>
      </c>
      <c r="S388" s="187">
        <v>0.1</v>
      </c>
    </row>
    <row r="389" spans="1:19" s="50" customFormat="1" ht="13.2" hidden="1">
      <c r="A389" s="2"/>
      <c r="B389" s="3"/>
      <c r="C389" s="183">
        <v>111221</v>
      </c>
      <c r="D389" s="183" t="s">
        <v>86</v>
      </c>
      <c r="E389" s="183" t="s">
        <v>2</v>
      </c>
      <c r="F389" s="183" t="s">
        <v>244</v>
      </c>
      <c r="G389" s="183" t="s">
        <v>298</v>
      </c>
      <c r="H389" s="183" t="s">
        <v>291</v>
      </c>
      <c r="I389" s="184">
        <f t="shared" si="77"/>
        <v>2857142.8571428573</v>
      </c>
      <c r="J389" s="184">
        <v>25000000</v>
      </c>
      <c r="K389" s="185" t="s">
        <v>270</v>
      </c>
      <c r="L389" s="185">
        <v>2000000</v>
      </c>
      <c r="M389" s="185">
        <f t="shared" si="78"/>
        <v>17500000</v>
      </c>
      <c r="N389" s="198" t="s">
        <v>271</v>
      </c>
      <c r="O389" s="192">
        <v>0.7</v>
      </c>
      <c r="P389" s="186">
        <v>0.108</v>
      </c>
      <c r="Q389" s="186">
        <v>0</v>
      </c>
      <c r="R389" s="186">
        <f t="shared" si="73"/>
        <v>0</v>
      </c>
      <c r="S389" s="187">
        <v>0.1</v>
      </c>
    </row>
    <row r="390" spans="1:19" s="142" customFormat="1" ht="13.2" hidden="1">
      <c r="A390" s="293"/>
      <c r="B390" s="294"/>
      <c r="C390" s="142">
        <v>111234</v>
      </c>
      <c r="D390" s="142" t="s">
        <v>86</v>
      </c>
      <c r="E390" s="142" t="s">
        <v>2</v>
      </c>
      <c r="F390" s="142" t="s">
        <v>244</v>
      </c>
      <c r="G390" s="142" t="s">
        <v>298</v>
      </c>
      <c r="H390" s="142" t="s">
        <v>130</v>
      </c>
      <c r="I390" s="295">
        <f>+L390/O390</f>
        <v>3888888.888888889</v>
      </c>
      <c r="J390" s="295">
        <v>25000000</v>
      </c>
      <c r="K390" s="296" t="s">
        <v>125</v>
      </c>
      <c r="L390" s="296">
        <v>3500000</v>
      </c>
      <c r="M390" s="296">
        <v>21250000</v>
      </c>
      <c r="N390" s="396" t="str">
        <f>+IF($D$974=2,"CRED3G90","AFGENT90")</f>
        <v>AFGENT90</v>
      </c>
      <c r="O390" s="298">
        <v>0.9</v>
      </c>
      <c r="P390" s="299">
        <v>0.104</v>
      </c>
      <c r="Q390" s="299">
        <v>0</v>
      </c>
      <c r="R390" s="299">
        <f t="shared" si="73"/>
        <v>0</v>
      </c>
      <c r="S390" s="346">
        <v>0.08</v>
      </c>
    </row>
    <row r="391" spans="1:19" s="142" customFormat="1" ht="13.2" hidden="1">
      <c r="A391" s="293"/>
      <c r="B391" s="294"/>
      <c r="C391" s="142">
        <v>111233</v>
      </c>
      <c r="D391" s="142" t="s">
        <v>86</v>
      </c>
      <c r="E391" s="142" t="s">
        <v>2</v>
      </c>
      <c r="F391" s="142" t="s">
        <v>244</v>
      </c>
      <c r="G391" s="142" t="s">
        <v>298</v>
      </c>
      <c r="H391" s="142" t="s">
        <v>130</v>
      </c>
      <c r="I391" s="295">
        <f t="shared" ref="I391:I393" si="79">+L391/O391</f>
        <v>4117647.0588235296</v>
      </c>
      <c r="J391" s="295">
        <v>25000000</v>
      </c>
      <c r="K391" s="296" t="s">
        <v>125</v>
      </c>
      <c r="L391" s="296">
        <v>3500000</v>
      </c>
      <c r="M391" s="296">
        <v>21250000</v>
      </c>
      <c r="N391" s="396" t="str">
        <f>+IF($D$974=2,"CRED3G90","AFGENT90")</f>
        <v>AFGENT90</v>
      </c>
      <c r="O391" s="298">
        <v>0.85</v>
      </c>
      <c r="P391" s="299">
        <v>0.104</v>
      </c>
      <c r="Q391" s="299">
        <v>0</v>
      </c>
      <c r="R391" s="299">
        <f t="shared" si="73"/>
        <v>0</v>
      </c>
      <c r="S391" s="346">
        <v>0.08</v>
      </c>
    </row>
    <row r="392" spans="1:19" s="142" customFormat="1" ht="13.2" hidden="1">
      <c r="A392" s="293"/>
      <c r="B392" s="294"/>
      <c r="C392" s="142">
        <v>111232</v>
      </c>
      <c r="D392" s="142" t="s">
        <v>86</v>
      </c>
      <c r="E392" s="142" t="s">
        <v>2</v>
      </c>
      <c r="F392" s="142" t="s">
        <v>244</v>
      </c>
      <c r="G392" s="142" t="s">
        <v>298</v>
      </c>
      <c r="H392" s="142" t="s">
        <v>130</v>
      </c>
      <c r="I392" s="295">
        <f t="shared" si="79"/>
        <v>4666666.666666667</v>
      </c>
      <c r="J392" s="295">
        <v>25000000</v>
      </c>
      <c r="K392" s="296" t="s">
        <v>125</v>
      </c>
      <c r="L392" s="296">
        <v>3500000</v>
      </c>
      <c r="M392" s="296">
        <v>21250000</v>
      </c>
      <c r="N392" s="297" t="s">
        <v>307</v>
      </c>
      <c r="O392" s="298">
        <v>0.75</v>
      </c>
      <c r="P392" s="299">
        <v>0.104</v>
      </c>
      <c r="Q392" s="299">
        <v>0</v>
      </c>
      <c r="R392" s="299">
        <f t="shared" si="73"/>
        <v>0</v>
      </c>
      <c r="S392" s="346">
        <v>0.08</v>
      </c>
    </row>
    <row r="393" spans="1:19" s="142" customFormat="1" ht="13.2" hidden="1">
      <c r="A393" s="293"/>
      <c r="B393" s="294"/>
      <c r="C393" s="142">
        <v>111231</v>
      </c>
      <c r="D393" s="142" t="s">
        <v>86</v>
      </c>
      <c r="E393" s="142" t="s">
        <v>2</v>
      </c>
      <c r="F393" s="142" t="s">
        <v>244</v>
      </c>
      <c r="G393" s="142" t="s">
        <v>298</v>
      </c>
      <c r="H393" s="142" t="s">
        <v>130</v>
      </c>
      <c r="I393" s="295">
        <f t="shared" si="79"/>
        <v>5000000</v>
      </c>
      <c r="J393" s="295">
        <v>25000000</v>
      </c>
      <c r="K393" s="296" t="s">
        <v>125</v>
      </c>
      <c r="L393" s="296">
        <v>3500000</v>
      </c>
      <c r="M393" s="296">
        <v>21250000</v>
      </c>
      <c r="N393" s="297" t="s">
        <v>355</v>
      </c>
      <c r="O393" s="298">
        <v>0.7</v>
      </c>
      <c r="P393" s="299">
        <v>0.1</v>
      </c>
      <c r="Q393" s="299">
        <v>0</v>
      </c>
      <c r="R393" s="299">
        <f t="shared" si="73"/>
        <v>0</v>
      </c>
      <c r="S393" s="346">
        <v>0.08</v>
      </c>
    </row>
    <row r="394" spans="1:19" s="50" customFormat="1" ht="13.2" hidden="1">
      <c r="A394" s="2"/>
      <c r="B394" s="3"/>
      <c r="C394" s="50">
        <v>111314</v>
      </c>
      <c r="D394" s="50" t="s">
        <v>86</v>
      </c>
      <c r="E394" s="50" t="s">
        <v>2</v>
      </c>
      <c r="F394" s="50" t="s">
        <v>244</v>
      </c>
      <c r="G394" s="189" t="s">
        <v>259</v>
      </c>
      <c r="H394" s="2" t="s">
        <v>292</v>
      </c>
      <c r="I394" s="19">
        <v>180000</v>
      </c>
      <c r="J394" s="19">
        <v>2500000</v>
      </c>
      <c r="K394" s="194" t="s">
        <v>261</v>
      </c>
      <c r="L394" s="98">
        <v>50000</v>
      </c>
      <c r="M394" s="19">
        <v>1999999</v>
      </c>
      <c r="N394" s="197" t="s">
        <v>373</v>
      </c>
      <c r="O394" s="191">
        <v>0.9</v>
      </c>
      <c r="P394" s="22">
        <v>0.111</v>
      </c>
      <c r="Q394" s="104">
        <v>0</v>
      </c>
      <c r="R394" s="22">
        <f t="shared" si="73"/>
        <v>0</v>
      </c>
      <c r="S394" s="182">
        <v>0.25</v>
      </c>
    </row>
    <row r="395" spans="1:19" s="50" customFormat="1" ht="13.2" hidden="1">
      <c r="A395" s="2"/>
      <c r="B395" s="3"/>
      <c r="C395" s="50">
        <v>111313</v>
      </c>
      <c r="D395" s="50" t="s">
        <v>86</v>
      </c>
      <c r="E395" s="50" t="s">
        <v>2</v>
      </c>
      <c r="F395" s="50" t="s">
        <v>244</v>
      </c>
      <c r="G395" s="189" t="s">
        <v>259</v>
      </c>
      <c r="H395" s="2" t="s">
        <v>292</v>
      </c>
      <c r="I395" s="19">
        <v>180000</v>
      </c>
      <c r="J395" s="19">
        <v>2500000</v>
      </c>
      <c r="K395" s="194" t="s">
        <v>261</v>
      </c>
      <c r="L395" s="98">
        <v>50000</v>
      </c>
      <c r="M395" s="19">
        <v>1999999</v>
      </c>
      <c r="N395" s="197" t="s">
        <v>373</v>
      </c>
      <c r="O395" s="191">
        <v>0.85</v>
      </c>
      <c r="P395" s="22">
        <v>0.111</v>
      </c>
      <c r="Q395" s="104">
        <v>0</v>
      </c>
      <c r="R395" s="22">
        <f t="shared" si="73"/>
        <v>0</v>
      </c>
      <c r="S395" s="182">
        <v>0.25</v>
      </c>
    </row>
    <row r="396" spans="1:19" s="50" customFormat="1" ht="13.2" hidden="1">
      <c r="A396" s="2"/>
      <c r="B396" s="3"/>
      <c r="C396" s="50">
        <v>111312</v>
      </c>
      <c r="D396" s="50" t="s">
        <v>86</v>
      </c>
      <c r="E396" s="50" t="s">
        <v>2</v>
      </c>
      <c r="F396" s="50" t="s">
        <v>244</v>
      </c>
      <c r="G396" s="189" t="s">
        <v>259</v>
      </c>
      <c r="H396" s="2" t="s">
        <v>292</v>
      </c>
      <c r="I396" s="19">
        <v>180000</v>
      </c>
      <c r="J396" s="19">
        <v>2500000</v>
      </c>
      <c r="K396" s="194" t="s">
        <v>261</v>
      </c>
      <c r="L396" s="98">
        <v>50000</v>
      </c>
      <c r="M396" s="19">
        <v>1999999</v>
      </c>
      <c r="N396" s="197" t="s">
        <v>373</v>
      </c>
      <c r="O396" s="191">
        <v>0.8</v>
      </c>
      <c r="P396" s="22">
        <v>0.111</v>
      </c>
      <c r="Q396" s="104">
        <v>0</v>
      </c>
      <c r="R396" s="22">
        <f t="shared" si="73"/>
        <v>0</v>
      </c>
      <c r="S396" s="182">
        <v>0.25</v>
      </c>
    </row>
    <row r="397" spans="1:19" s="50" customFormat="1" ht="13.2" hidden="1">
      <c r="A397" s="2"/>
      <c r="B397" s="3"/>
      <c r="C397" s="50">
        <v>111311</v>
      </c>
      <c r="D397" s="50" t="s">
        <v>86</v>
      </c>
      <c r="E397" s="50" t="s">
        <v>2</v>
      </c>
      <c r="F397" s="50" t="s">
        <v>244</v>
      </c>
      <c r="G397" s="189" t="s">
        <v>259</v>
      </c>
      <c r="H397" s="2" t="s">
        <v>292</v>
      </c>
      <c r="I397" s="19">
        <v>180000</v>
      </c>
      <c r="J397" s="19">
        <v>2500000</v>
      </c>
      <c r="K397" s="194" t="s">
        <v>261</v>
      </c>
      <c r="L397" s="98">
        <v>50000</v>
      </c>
      <c r="M397" s="19">
        <v>1999999</v>
      </c>
      <c r="N397" s="197" t="s">
        <v>373</v>
      </c>
      <c r="O397" s="191">
        <v>0.7</v>
      </c>
      <c r="P397" s="22">
        <v>0.111</v>
      </c>
      <c r="Q397" s="104">
        <v>0</v>
      </c>
      <c r="R397" s="22">
        <f t="shared" si="73"/>
        <v>0</v>
      </c>
      <c r="S397" s="182">
        <v>0.25</v>
      </c>
    </row>
    <row r="398" spans="1:19" s="50" customFormat="1" ht="13.2" hidden="1">
      <c r="A398" s="2"/>
      <c r="B398" s="3"/>
      <c r="C398" s="183">
        <v>111324</v>
      </c>
      <c r="D398" s="183" t="s">
        <v>86</v>
      </c>
      <c r="E398" s="183" t="s">
        <v>2</v>
      </c>
      <c r="F398" s="183" t="s">
        <v>244</v>
      </c>
      <c r="G398" s="183" t="s">
        <v>259</v>
      </c>
      <c r="H398" s="183" t="s">
        <v>293</v>
      </c>
      <c r="I398" s="184">
        <f>+L398/O398</f>
        <v>2222222.222222222</v>
      </c>
      <c r="J398" s="184">
        <v>25000000</v>
      </c>
      <c r="K398" s="185" t="s">
        <v>270</v>
      </c>
      <c r="L398" s="185">
        <v>2000000</v>
      </c>
      <c r="M398" s="185">
        <f>+J398*O398</f>
        <v>22500000</v>
      </c>
      <c r="N398" s="396" t="str">
        <f>+IF($D$974=2,"CRED2G90","GENWOG02")</f>
        <v>GENWOG02</v>
      </c>
      <c r="O398" s="192">
        <v>0.9</v>
      </c>
      <c r="P398" s="186">
        <v>0.108</v>
      </c>
      <c r="Q398" s="186">
        <v>0</v>
      </c>
      <c r="R398" s="186">
        <f t="shared" si="73"/>
        <v>0</v>
      </c>
      <c r="S398" s="187">
        <v>0.1</v>
      </c>
    </row>
    <row r="399" spans="1:19" s="50" customFormat="1" ht="13.2" hidden="1">
      <c r="A399" s="2"/>
      <c r="B399" s="3"/>
      <c r="C399" s="183">
        <v>111323</v>
      </c>
      <c r="D399" s="183" t="s">
        <v>86</v>
      </c>
      <c r="E399" s="183" t="s">
        <v>2</v>
      </c>
      <c r="F399" s="183" t="s">
        <v>244</v>
      </c>
      <c r="G399" s="183" t="s">
        <v>259</v>
      </c>
      <c r="H399" s="183" t="s">
        <v>293</v>
      </c>
      <c r="I399" s="184">
        <f t="shared" ref="I399:I401" si="80">+L399/O399</f>
        <v>2352941.1764705884</v>
      </c>
      <c r="J399" s="184">
        <v>25000000</v>
      </c>
      <c r="K399" s="185" t="s">
        <v>270</v>
      </c>
      <c r="L399" s="185">
        <v>2000000</v>
      </c>
      <c r="M399" s="185">
        <f t="shared" ref="M399:M401" si="81">+J399*O399</f>
        <v>21250000</v>
      </c>
      <c r="N399" s="198" t="s">
        <v>279</v>
      </c>
      <c r="O399" s="192">
        <v>0.85</v>
      </c>
      <c r="P399" s="186">
        <v>0.108</v>
      </c>
      <c r="Q399" s="186">
        <v>0</v>
      </c>
      <c r="R399" s="186">
        <f t="shared" si="73"/>
        <v>0</v>
      </c>
      <c r="S399" s="187">
        <v>0.1</v>
      </c>
    </row>
    <row r="400" spans="1:19" s="50" customFormat="1" ht="13.2" hidden="1">
      <c r="A400" s="2"/>
      <c r="B400" s="3"/>
      <c r="C400" s="183">
        <v>111322</v>
      </c>
      <c r="D400" s="183" t="s">
        <v>86</v>
      </c>
      <c r="E400" s="183" t="s">
        <v>2</v>
      </c>
      <c r="F400" s="183" t="s">
        <v>244</v>
      </c>
      <c r="G400" s="183" t="s">
        <v>259</v>
      </c>
      <c r="H400" s="183" t="s">
        <v>293</v>
      </c>
      <c r="I400" s="184">
        <f t="shared" si="80"/>
        <v>2500000</v>
      </c>
      <c r="J400" s="184">
        <v>25000000</v>
      </c>
      <c r="K400" s="185" t="s">
        <v>270</v>
      </c>
      <c r="L400" s="185">
        <v>2000000</v>
      </c>
      <c r="M400" s="185">
        <f t="shared" si="81"/>
        <v>20000000</v>
      </c>
      <c r="N400" s="198" t="s">
        <v>279</v>
      </c>
      <c r="O400" s="192">
        <v>0.8</v>
      </c>
      <c r="P400" s="186">
        <v>0.108</v>
      </c>
      <c r="Q400" s="186">
        <v>0</v>
      </c>
      <c r="R400" s="186">
        <f t="shared" si="73"/>
        <v>0</v>
      </c>
      <c r="S400" s="187">
        <v>0.1</v>
      </c>
    </row>
    <row r="401" spans="1:19" s="50" customFormat="1" ht="13.2" hidden="1">
      <c r="A401" s="2"/>
      <c r="B401" s="3"/>
      <c r="C401" s="183">
        <v>111321</v>
      </c>
      <c r="D401" s="183" t="s">
        <v>86</v>
      </c>
      <c r="E401" s="183" t="s">
        <v>2</v>
      </c>
      <c r="F401" s="183" t="s">
        <v>244</v>
      </c>
      <c r="G401" s="183" t="s">
        <v>259</v>
      </c>
      <c r="H401" s="183" t="s">
        <v>293</v>
      </c>
      <c r="I401" s="184">
        <f t="shared" si="80"/>
        <v>2857142.8571428573</v>
      </c>
      <c r="J401" s="184">
        <v>25000000</v>
      </c>
      <c r="K401" s="185" t="s">
        <v>270</v>
      </c>
      <c r="L401" s="185">
        <v>2000000</v>
      </c>
      <c r="M401" s="185">
        <f t="shared" si="81"/>
        <v>17500000</v>
      </c>
      <c r="N401" s="198" t="s">
        <v>271</v>
      </c>
      <c r="O401" s="192">
        <v>0.7</v>
      </c>
      <c r="P401" s="186">
        <v>0.108</v>
      </c>
      <c r="Q401" s="186">
        <v>0</v>
      </c>
      <c r="R401" s="186">
        <f t="shared" si="73"/>
        <v>0</v>
      </c>
      <c r="S401" s="187">
        <v>0.1</v>
      </c>
    </row>
    <row r="402" spans="1:19" s="142" customFormat="1" ht="13.2" hidden="1">
      <c r="A402" s="293"/>
      <c r="B402" s="294"/>
      <c r="C402" s="142">
        <v>111334</v>
      </c>
      <c r="D402" s="142" t="s">
        <v>86</v>
      </c>
      <c r="E402" s="142" t="s">
        <v>2</v>
      </c>
      <c r="F402" s="142" t="s">
        <v>244</v>
      </c>
      <c r="G402" s="142" t="s">
        <v>259</v>
      </c>
      <c r="H402" s="142" t="s">
        <v>130</v>
      </c>
      <c r="I402" s="295">
        <f>+L402/O402</f>
        <v>3888888.888888889</v>
      </c>
      <c r="J402" s="295">
        <v>25000000</v>
      </c>
      <c r="K402" s="296" t="s">
        <v>125</v>
      </c>
      <c r="L402" s="296">
        <v>3500000</v>
      </c>
      <c r="M402" s="296">
        <v>21250000</v>
      </c>
      <c r="N402" s="396" t="str">
        <f>+IF($D$974=2,"CRED3G90","AFGENT90")</f>
        <v>AFGENT90</v>
      </c>
      <c r="O402" s="298">
        <v>0.9</v>
      </c>
      <c r="P402" s="299">
        <v>0.104</v>
      </c>
      <c r="Q402" s="299">
        <v>0</v>
      </c>
      <c r="R402" s="299">
        <v>0</v>
      </c>
      <c r="S402" s="346">
        <v>0.08</v>
      </c>
    </row>
    <row r="403" spans="1:19" s="142" customFormat="1" ht="13.2" hidden="1">
      <c r="A403" s="293"/>
      <c r="B403" s="294"/>
      <c r="C403" s="142">
        <v>111333</v>
      </c>
      <c r="D403" s="142" t="s">
        <v>86</v>
      </c>
      <c r="E403" s="142" t="s">
        <v>2</v>
      </c>
      <c r="F403" s="142" t="s">
        <v>244</v>
      </c>
      <c r="G403" s="142" t="s">
        <v>259</v>
      </c>
      <c r="H403" s="142" t="s">
        <v>130</v>
      </c>
      <c r="I403" s="295">
        <f t="shared" ref="I403:I405" si="82">+L403/O403</f>
        <v>4117647.0588235296</v>
      </c>
      <c r="J403" s="295">
        <v>25000000</v>
      </c>
      <c r="K403" s="296" t="s">
        <v>125</v>
      </c>
      <c r="L403" s="296">
        <v>3500000</v>
      </c>
      <c r="M403" s="296">
        <v>21250000</v>
      </c>
      <c r="N403" s="396" t="str">
        <f>+IF($D$974=2,"CRED3G90","AFGENT90")</f>
        <v>AFGENT90</v>
      </c>
      <c r="O403" s="298">
        <v>0.85</v>
      </c>
      <c r="P403" s="299">
        <v>0.104</v>
      </c>
      <c r="Q403" s="299">
        <v>0</v>
      </c>
      <c r="R403" s="299">
        <v>0</v>
      </c>
      <c r="S403" s="346">
        <v>0.08</v>
      </c>
    </row>
    <row r="404" spans="1:19" s="142" customFormat="1" ht="13.2" hidden="1">
      <c r="A404" s="293"/>
      <c r="B404" s="294"/>
      <c r="C404" s="142">
        <v>111332</v>
      </c>
      <c r="D404" s="142" t="s">
        <v>86</v>
      </c>
      <c r="E404" s="142" t="s">
        <v>2</v>
      </c>
      <c r="F404" s="142" t="s">
        <v>244</v>
      </c>
      <c r="G404" s="142" t="s">
        <v>259</v>
      </c>
      <c r="H404" s="142" t="s">
        <v>130</v>
      </c>
      <c r="I404" s="295">
        <f t="shared" si="82"/>
        <v>4375000</v>
      </c>
      <c r="J404" s="295">
        <v>25000000</v>
      </c>
      <c r="K404" s="296" t="s">
        <v>125</v>
      </c>
      <c r="L404" s="296">
        <v>3500000</v>
      </c>
      <c r="M404" s="296">
        <v>21250000</v>
      </c>
      <c r="N404" s="297" t="s">
        <v>307</v>
      </c>
      <c r="O404" s="298">
        <v>0.8</v>
      </c>
      <c r="P404" s="299">
        <v>0.104</v>
      </c>
      <c r="Q404" s="299">
        <v>0</v>
      </c>
      <c r="R404" s="299">
        <v>0</v>
      </c>
      <c r="S404" s="346">
        <v>0.08</v>
      </c>
    </row>
    <row r="405" spans="1:19" s="142" customFormat="1" ht="13.2" hidden="1">
      <c r="A405" s="293"/>
      <c r="B405" s="294"/>
      <c r="C405" s="142">
        <v>111331</v>
      </c>
      <c r="D405" s="142" t="s">
        <v>86</v>
      </c>
      <c r="E405" s="142" t="s">
        <v>2</v>
      </c>
      <c r="F405" s="142" t="s">
        <v>244</v>
      </c>
      <c r="G405" s="142" t="s">
        <v>259</v>
      </c>
      <c r="H405" s="142" t="s">
        <v>130</v>
      </c>
      <c r="I405" s="295">
        <f t="shared" si="82"/>
        <v>5000000</v>
      </c>
      <c r="J405" s="295">
        <v>25000000</v>
      </c>
      <c r="K405" s="296" t="s">
        <v>125</v>
      </c>
      <c r="L405" s="296">
        <v>3500000</v>
      </c>
      <c r="M405" s="296">
        <v>21250000</v>
      </c>
      <c r="N405" s="297" t="s">
        <v>355</v>
      </c>
      <c r="O405" s="298">
        <v>0.7</v>
      </c>
      <c r="P405" s="299">
        <v>0.1</v>
      </c>
      <c r="Q405" s="299">
        <v>0</v>
      </c>
      <c r="R405" s="299">
        <v>0</v>
      </c>
      <c r="S405" s="346">
        <v>0.08</v>
      </c>
    </row>
    <row r="406" spans="1:19" s="50" customFormat="1" ht="13.2" hidden="1">
      <c r="A406" s="2"/>
      <c r="B406" s="3"/>
      <c r="C406" s="50">
        <v>111414</v>
      </c>
      <c r="D406" s="50" t="s">
        <v>86</v>
      </c>
      <c r="E406" s="50" t="s">
        <v>2</v>
      </c>
      <c r="F406" s="50" t="s">
        <v>244</v>
      </c>
      <c r="G406" s="189" t="s">
        <v>297</v>
      </c>
      <c r="H406" s="2" t="s">
        <v>290</v>
      </c>
      <c r="I406" s="19">
        <v>180000</v>
      </c>
      <c r="J406" s="19">
        <v>2500000</v>
      </c>
      <c r="K406" s="194" t="s">
        <v>261</v>
      </c>
      <c r="L406" s="98">
        <v>50000</v>
      </c>
      <c r="M406" s="19">
        <v>1999999</v>
      </c>
      <c r="N406" s="197" t="s">
        <v>299</v>
      </c>
      <c r="O406" s="191">
        <v>0.9</v>
      </c>
      <c r="P406" s="22">
        <v>0.111</v>
      </c>
      <c r="Q406" s="104">
        <v>0</v>
      </c>
      <c r="R406" s="22">
        <f t="shared" ref="R406:R417" si="83">ROUND(Q406*$L$988,4)</f>
        <v>0</v>
      </c>
      <c r="S406" s="182">
        <v>0.25</v>
      </c>
    </row>
    <row r="407" spans="1:19" s="50" customFormat="1" ht="13.2" hidden="1">
      <c r="A407" s="2"/>
      <c r="B407" s="3"/>
      <c r="C407" s="50">
        <v>111413</v>
      </c>
      <c r="D407" s="50" t="s">
        <v>86</v>
      </c>
      <c r="E407" s="50" t="s">
        <v>2</v>
      </c>
      <c r="F407" s="50" t="s">
        <v>244</v>
      </c>
      <c r="G407" s="189" t="s">
        <v>297</v>
      </c>
      <c r="H407" s="2" t="s">
        <v>290</v>
      </c>
      <c r="I407" s="19">
        <v>180000</v>
      </c>
      <c r="J407" s="19">
        <v>2500000</v>
      </c>
      <c r="K407" s="194" t="s">
        <v>261</v>
      </c>
      <c r="L407" s="98">
        <v>50000</v>
      </c>
      <c r="M407" s="19">
        <v>1999999</v>
      </c>
      <c r="N407" s="197" t="s">
        <v>299</v>
      </c>
      <c r="O407" s="191">
        <v>0.85</v>
      </c>
      <c r="P407" s="22">
        <v>0.111</v>
      </c>
      <c r="Q407" s="104">
        <v>0</v>
      </c>
      <c r="R407" s="22">
        <f t="shared" si="83"/>
        <v>0</v>
      </c>
      <c r="S407" s="182">
        <v>0.25</v>
      </c>
    </row>
    <row r="408" spans="1:19" s="50" customFormat="1" ht="13.2" hidden="1">
      <c r="A408" s="2"/>
      <c r="B408" s="3"/>
      <c r="C408" s="50">
        <v>111412</v>
      </c>
      <c r="D408" s="50" t="s">
        <v>86</v>
      </c>
      <c r="E408" s="50" t="s">
        <v>2</v>
      </c>
      <c r="F408" s="50" t="s">
        <v>244</v>
      </c>
      <c r="G408" s="189" t="s">
        <v>297</v>
      </c>
      <c r="H408" s="2" t="s">
        <v>290</v>
      </c>
      <c r="I408" s="19">
        <v>180000</v>
      </c>
      <c r="J408" s="19">
        <v>2500000</v>
      </c>
      <c r="K408" s="194" t="s">
        <v>261</v>
      </c>
      <c r="L408" s="98">
        <v>50000</v>
      </c>
      <c r="M408" s="19">
        <v>1999999</v>
      </c>
      <c r="N408" s="197" t="s">
        <v>299</v>
      </c>
      <c r="O408" s="191">
        <v>0.8</v>
      </c>
      <c r="P408" s="22">
        <v>0.111</v>
      </c>
      <c r="Q408" s="104">
        <v>0</v>
      </c>
      <c r="R408" s="22">
        <f t="shared" si="83"/>
        <v>0</v>
      </c>
      <c r="S408" s="182">
        <v>0.25</v>
      </c>
    </row>
    <row r="409" spans="1:19" s="50" customFormat="1" ht="13.2" hidden="1">
      <c r="A409" s="2"/>
      <c r="B409" s="3"/>
      <c r="C409" s="50">
        <v>111411</v>
      </c>
      <c r="D409" s="50" t="s">
        <v>86</v>
      </c>
      <c r="E409" s="50" t="s">
        <v>2</v>
      </c>
      <c r="F409" s="50" t="s">
        <v>244</v>
      </c>
      <c r="G409" s="189" t="s">
        <v>297</v>
      </c>
      <c r="H409" s="2" t="s">
        <v>290</v>
      </c>
      <c r="I409" s="19">
        <v>180000</v>
      </c>
      <c r="J409" s="19">
        <v>2500000</v>
      </c>
      <c r="K409" s="194" t="s">
        <v>261</v>
      </c>
      <c r="L409" s="98">
        <v>50000</v>
      </c>
      <c r="M409" s="19">
        <v>1999999</v>
      </c>
      <c r="N409" s="197" t="s">
        <v>299</v>
      </c>
      <c r="O409" s="191">
        <v>0.7</v>
      </c>
      <c r="P409" s="22">
        <v>0.111</v>
      </c>
      <c r="Q409" s="104">
        <v>0</v>
      </c>
      <c r="R409" s="22">
        <f t="shared" si="83"/>
        <v>0</v>
      </c>
      <c r="S409" s="182">
        <v>0.25</v>
      </c>
    </row>
    <row r="410" spans="1:19" s="50" customFormat="1" ht="13.2" hidden="1">
      <c r="A410" s="2"/>
      <c r="B410" s="3"/>
      <c r="C410" s="183">
        <v>111424</v>
      </c>
      <c r="D410" s="183" t="s">
        <v>86</v>
      </c>
      <c r="E410" s="183" t="s">
        <v>2</v>
      </c>
      <c r="F410" s="183" t="s">
        <v>244</v>
      </c>
      <c r="G410" s="183" t="s">
        <v>297</v>
      </c>
      <c r="H410" s="183" t="s">
        <v>291</v>
      </c>
      <c r="I410" s="184">
        <f>+L410/O410</f>
        <v>2222222.222222222</v>
      </c>
      <c r="J410" s="184">
        <v>25000000</v>
      </c>
      <c r="K410" s="185" t="s">
        <v>270</v>
      </c>
      <c r="L410" s="185">
        <v>2000000</v>
      </c>
      <c r="M410" s="185">
        <f>+J410*O410</f>
        <v>22500000</v>
      </c>
      <c r="N410" s="198" t="s">
        <v>299</v>
      </c>
      <c r="O410" s="192">
        <v>0.9</v>
      </c>
      <c r="P410" s="186">
        <v>0.108</v>
      </c>
      <c r="Q410" s="186">
        <v>0</v>
      </c>
      <c r="R410" s="186">
        <f t="shared" si="83"/>
        <v>0</v>
      </c>
      <c r="S410" s="187">
        <v>0.1</v>
      </c>
    </row>
    <row r="411" spans="1:19" s="50" customFormat="1" ht="13.2" hidden="1">
      <c r="A411" s="2"/>
      <c r="B411" s="3"/>
      <c r="C411" s="183">
        <v>111423</v>
      </c>
      <c r="D411" s="183" t="s">
        <v>86</v>
      </c>
      <c r="E411" s="183" t="s">
        <v>2</v>
      </c>
      <c r="F411" s="183" t="s">
        <v>244</v>
      </c>
      <c r="G411" s="183" t="s">
        <v>297</v>
      </c>
      <c r="H411" s="183" t="s">
        <v>291</v>
      </c>
      <c r="I411" s="184">
        <f t="shared" ref="I411:I413" si="84">+L411/O411</f>
        <v>2352941.1764705884</v>
      </c>
      <c r="J411" s="184">
        <v>25000000</v>
      </c>
      <c r="K411" s="185" t="s">
        <v>270</v>
      </c>
      <c r="L411" s="185">
        <v>2000000</v>
      </c>
      <c r="M411" s="185">
        <f t="shared" ref="M411:M413" si="85">+J411*O411</f>
        <v>21250000</v>
      </c>
      <c r="N411" s="198" t="s">
        <v>299</v>
      </c>
      <c r="O411" s="192">
        <v>0.85</v>
      </c>
      <c r="P411" s="186">
        <v>0.108</v>
      </c>
      <c r="Q411" s="186">
        <v>0</v>
      </c>
      <c r="R411" s="186">
        <f t="shared" si="83"/>
        <v>0</v>
      </c>
      <c r="S411" s="187">
        <v>0.1</v>
      </c>
    </row>
    <row r="412" spans="1:19" s="50" customFormat="1" ht="13.2" hidden="1">
      <c r="A412" s="2"/>
      <c r="B412" s="3"/>
      <c r="C412" s="183">
        <v>111422</v>
      </c>
      <c r="D412" s="183" t="s">
        <v>86</v>
      </c>
      <c r="E412" s="183" t="s">
        <v>2</v>
      </c>
      <c r="F412" s="183" t="s">
        <v>244</v>
      </c>
      <c r="G412" s="183" t="s">
        <v>297</v>
      </c>
      <c r="H412" s="183" t="s">
        <v>291</v>
      </c>
      <c r="I412" s="184">
        <f t="shared" si="84"/>
        <v>2500000</v>
      </c>
      <c r="J412" s="184">
        <v>25000000</v>
      </c>
      <c r="K412" s="185" t="s">
        <v>270</v>
      </c>
      <c r="L412" s="185">
        <v>2000000</v>
      </c>
      <c r="M412" s="185">
        <f t="shared" si="85"/>
        <v>20000000</v>
      </c>
      <c r="N412" s="198" t="s">
        <v>299</v>
      </c>
      <c r="O412" s="192">
        <v>0.8</v>
      </c>
      <c r="P412" s="186">
        <v>0.108</v>
      </c>
      <c r="Q412" s="186">
        <v>0</v>
      </c>
      <c r="R412" s="186">
        <f t="shared" si="83"/>
        <v>0</v>
      </c>
      <c r="S412" s="187">
        <v>0.1</v>
      </c>
    </row>
    <row r="413" spans="1:19" s="50" customFormat="1" ht="13.2" hidden="1">
      <c r="A413" s="2"/>
      <c r="B413" s="3"/>
      <c r="C413" s="183">
        <v>111421</v>
      </c>
      <c r="D413" s="183" t="s">
        <v>86</v>
      </c>
      <c r="E413" s="183" t="s">
        <v>2</v>
      </c>
      <c r="F413" s="183" t="s">
        <v>244</v>
      </c>
      <c r="G413" s="183" t="s">
        <v>297</v>
      </c>
      <c r="H413" s="183" t="s">
        <v>291</v>
      </c>
      <c r="I413" s="184">
        <f t="shared" si="84"/>
        <v>2857142.8571428573</v>
      </c>
      <c r="J413" s="184">
        <v>25000000</v>
      </c>
      <c r="K413" s="185" t="s">
        <v>270</v>
      </c>
      <c r="L413" s="185">
        <v>2000000</v>
      </c>
      <c r="M413" s="185">
        <f t="shared" si="85"/>
        <v>17500000</v>
      </c>
      <c r="N413" s="198" t="s">
        <v>278</v>
      </c>
      <c r="O413" s="192">
        <v>0.7</v>
      </c>
      <c r="P413" s="186">
        <v>0.108</v>
      </c>
      <c r="Q413" s="186">
        <v>0</v>
      </c>
      <c r="R413" s="186">
        <f t="shared" si="83"/>
        <v>0</v>
      </c>
      <c r="S413" s="187">
        <v>0.1</v>
      </c>
    </row>
    <row r="414" spans="1:19" s="142" customFormat="1" ht="13.2" hidden="1">
      <c r="A414" s="293"/>
      <c r="B414" s="294"/>
      <c r="C414" s="142">
        <v>111434</v>
      </c>
      <c r="D414" s="142" t="s">
        <v>86</v>
      </c>
      <c r="E414" s="142" t="s">
        <v>2</v>
      </c>
      <c r="F414" s="142" t="s">
        <v>244</v>
      </c>
      <c r="G414" s="142" t="s">
        <v>297</v>
      </c>
      <c r="H414" s="142" t="s">
        <v>130</v>
      </c>
      <c r="I414" s="295">
        <f>+L414/O414</f>
        <v>3888888.888888889</v>
      </c>
      <c r="J414" s="295">
        <v>25000000</v>
      </c>
      <c r="K414" s="296" t="s">
        <v>125</v>
      </c>
      <c r="L414" s="296">
        <v>3500000</v>
      </c>
      <c r="M414" s="296">
        <v>21250000</v>
      </c>
      <c r="N414" s="297" t="s">
        <v>287</v>
      </c>
      <c r="O414" s="298">
        <v>0.9</v>
      </c>
      <c r="P414" s="299">
        <v>0.104</v>
      </c>
      <c r="Q414" s="299">
        <v>0</v>
      </c>
      <c r="R414" s="299">
        <f t="shared" si="83"/>
        <v>0</v>
      </c>
      <c r="S414" s="346">
        <v>0.08</v>
      </c>
    </row>
    <row r="415" spans="1:19" s="142" customFormat="1" ht="13.2" hidden="1">
      <c r="A415" s="293"/>
      <c r="B415" s="294"/>
      <c r="C415" s="142">
        <v>111433</v>
      </c>
      <c r="D415" s="142" t="s">
        <v>86</v>
      </c>
      <c r="E415" s="142" t="s">
        <v>2</v>
      </c>
      <c r="F415" s="142" t="s">
        <v>244</v>
      </c>
      <c r="G415" s="142" t="s">
        <v>297</v>
      </c>
      <c r="H415" s="142" t="s">
        <v>130</v>
      </c>
      <c r="I415" s="295">
        <f t="shared" ref="I415:I417" si="86">+L415/O415</f>
        <v>4117647.0588235296</v>
      </c>
      <c r="J415" s="295">
        <v>25000000</v>
      </c>
      <c r="K415" s="296" t="s">
        <v>125</v>
      </c>
      <c r="L415" s="296">
        <v>3500000</v>
      </c>
      <c r="M415" s="296">
        <v>21250000</v>
      </c>
      <c r="N415" s="297" t="s">
        <v>287</v>
      </c>
      <c r="O415" s="298">
        <v>0.85</v>
      </c>
      <c r="P415" s="299">
        <v>0.104</v>
      </c>
      <c r="Q415" s="299">
        <v>0</v>
      </c>
      <c r="R415" s="299">
        <f t="shared" si="83"/>
        <v>0</v>
      </c>
      <c r="S415" s="346">
        <v>0.08</v>
      </c>
    </row>
    <row r="416" spans="1:19" s="142" customFormat="1" ht="13.2" hidden="1">
      <c r="A416" s="293"/>
      <c r="B416" s="294"/>
      <c r="C416" s="142">
        <v>111432</v>
      </c>
      <c r="D416" s="142" t="s">
        <v>86</v>
      </c>
      <c r="E416" s="142" t="s">
        <v>2</v>
      </c>
      <c r="F416" s="142" t="s">
        <v>244</v>
      </c>
      <c r="G416" s="142" t="s">
        <v>297</v>
      </c>
      <c r="H416" s="142" t="s">
        <v>130</v>
      </c>
      <c r="I416" s="295">
        <f t="shared" si="86"/>
        <v>4375000</v>
      </c>
      <c r="J416" s="295">
        <v>25000000</v>
      </c>
      <c r="K416" s="296" t="s">
        <v>125</v>
      </c>
      <c r="L416" s="296">
        <v>3500000</v>
      </c>
      <c r="M416" s="296">
        <v>21250000</v>
      </c>
      <c r="N416" s="297" t="s">
        <v>287</v>
      </c>
      <c r="O416" s="298">
        <v>0.8</v>
      </c>
      <c r="P416" s="299">
        <v>0.104</v>
      </c>
      <c r="Q416" s="299">
        <v>0</v>
      </c>
      <c r="R416" s="299">
        <f t="shared" si="83"/>
        <v>0</v>
      </c>
      <c r="S416" s="346">
        <v>0.08</v>
      </c>
    </row>
    <row r="417" spans="1:19" s="142" customFormat="1" ht="13.2" hidden="1">
      <c r="A417" s="293"/>
      <c r="B417" s="294"/>
      <c r="C417" s="142">
        <v>111431</v>
      </c>
      <c r="D417" s="142" t="s">
        <v>86</v>
      </c>
      <c r="E417" s="142" t="s">
        <v>2</v>
      </c>
      <c r="F417" s="142" t="s">
        <v>244</v>
      </c>
      <c r="G417" s="142" t="s">
        <v>297</v>
      </c>
      <c r="H417" s="142" t="s">
        <v>130</v>
      </c>
      <c r="I417" s="295">
        <f t="shared" si="86"/>
        <v>5000000</v>
      </c>
      <c r="J417" s="295">
        <v>25000000</v>
      </c>
      <c r="K417" s="296" t="s">
        <v>125</v>
      </c>
      <c r="L417" s="296">
        <v>3500000</v>
      </c>
      <c r="M417" s="296">
        <v>21250000</v>
      </c>
      <c r="N417" s="297" t="s">
        <v>281</v>
      </c>
      <c r="O417" s="298">
        <v>0.7</v>
      </c>
      <c r="P417" s="299">
        <v>0.1</v>
      </c>
      <c r="Q417" s="299">
        <v>0</v>
      </c>
      <c r="R417" s="299">
        <f t="shared" si="83"/>
        <v>0</v>
      </c>
      <c r="S417" s="346">
        <v>0.08</v>
      </c>
    </row>
    <row r="418" spans="1:19" s="220" customFormat="1" ht="14.4" hidden="1">
      <c r="A418" s="216"/>
      <c r="B418" s="217"/>
      <c r="C418" s="218">
        <v>116134</v>
      </c>
      <c r="D418" s="219" t="s">
        <v>86</v>
      </c>
      <c r="E418" s="219" t="s">
        <v>2</v>
      </c>
      <c r="F418" s="220" t="s">
        <v>123</v>
      </c>
      <c r="G418" s="220" t="s">
        <v>260</v>
      </c>
      <c r="H418" s="220" t="s">
        <v>125</v>
      </c>
      <c r="I418" s="221">
        <v>180000</v>
      </c>
      <c r="J418" s="221">
        <v>25000000</v>
      </c>
      <c r="K418" s="220" t="s">
        <v>125</v>
      </c>
      <c r="L418" s="221">
        <v>50000</v>
      </c>
      <c r="M418" s="221">
        <f>+J418*O418</f>
        <v>22500000</v>
      </c>
      <c r="N418" s="222" t="s">
        <v>122</v>
      </c>
      <c r="O418" s="223">
        <v>0.9</v>
      </c>
      <c r="P418" s="224">
        <v>0.107</v>
      </c>
      <c r="Q418" s="225">
        <v>0.01</v>
      </c>
      <c r="R418" s="225">
        <v>0.01</v>
      </c>
      <c r="S418" s="226">
        <v>0.25</v>
      </c>
    </row>
    <row r="419" spans="1:19" s="220" customFormat="1" ht="14.4" hidden="1">
      <c r="A419" s="216"/>
      <c r="B419" s="217"/>
      <c r="C419" s="218">
        <v>116133</v>
      </c>
      <c r="D419" s="219" t="s">
        <v>86</v>
      </c>
      <c r="E419" s="219" t="s">
        <v>2</v>
      </c>
      <c r="F419" s="220" t="s">
        <v>123</v>
      </c>
      <c r="G419" s="220" t="s">
        <v>260</v>
      </c>
      <c r="H419" s="220" t="s">
        <v>125</v>
      </c>
      <c r="I419" s="221">
        <v>180000</v>
      </c>
      <c r="J419" s="221">
        <v>25000000</v>
      </c>
      <c r="K419" s="220" t="s">
        <v>125</v>
      </c>
      <c r="L419" s="221">
        <v>50000</v>
      </c>
      <c r="M419" s="221">
        <f t="shared" ref="M419:M445" si="87">+J419*O419</f>
        <v>20000000</v>
      </c>
      <c r="N419" s="222" t="s">
        <v>122</v>
      </c>
      <c r="O419" s="223">
        <v>0.8</v>
      </c>
      <c r="P419" s="224">
        <v>0.107</v>
      </c>
      <c r="Q419" s="225">
        <v>0.01</v>
      </c>
      <c r="R419" s="225">
        <v>0.01</v>
      </c>
      <c r="S419" s="226">
        <v>0.25</v>
      </c>
    </row>
    <row r="420" spans="1:19" s="220" customFormat="1" ht="14.4" hidden="1">
      <c r="A420" s="216"/>
      <c r="B420" s="217"/>
      <c r="C420" s="218">
        <v>116132</v>
      </c>
      <c r="D420" s="219" t="s">
        <v>86</v>
      </c>
      <c r="E420" s="219" t="s">
        <v>2</v>
      </c>
      <c r="F420" s="220" t="s">
        <v>123</v>
      </c>
      <c r="G420" s="220" t="s">
        <v>260</v>
      </c>
      <c r="H420" s="220" t="s">
        <v>125</v>
      </c>
      <c r="I420" s="221">
        <v>180000</v>
      </c>
      <c r="J420" s="221">
        <v>25000000</v>
      </c>
      <c r="K420" s="220" t="s">
        <v>125</v>
      </c>
      <c r="L420" s="221">
        <v>50000</v>
      </c>
      <c r="M420" s="221">
        <f t="shared" si="87"/>
        <v>21250000</v>
      </c>
      <c r="N420" s="222" t="s">
        <v>122</v>
      </c>
      <c r="O420" s="223">
        <v>0.85</v>
      </c>
      <c r="P420" s="224">
        <v>0.107</v>
      </c>
      <c r="Q420" s="225">
        <v>0.01</v>
      </c>
      <c r="R420" s="225">
        <v>0.01</v>
      </c>
      <c r="S420" s="226">
        <v>0.25</v>
      </c>
    </row>
    <row r="421" spans="1:19" s="220" customFormat="1" ht="14.4" hidden="1">
      <c r="A421" s="216"/>
      <c r="B421" s="217"/>
      <c r="C421" s="218">
        <v>116131</v>
      </c>
      <c r="D421" s="219" t="s">
        <v>86</v>
      </c>
      <c r="E421" s="219" t="s">
        <v>2</v>
      </c>
      <c r="F421" s="220" t="s">
        <v>123</v>
      </c>
      <c r="G421" s="220" t="s">
        <v>260</v>
      </c>
      <c r="H421" s="220" t="s">
        <v>125</v>
      </c>
      <c r="I421" s="221">
        <v>180000</v>
      </c>
      <c r="J421" s="221">
        <v>25000000</v>
      </c>
      <c r="K421" s="220" t="s">
        <v>125</v>
      </c>
      <c r="L421" s="221">
        <v>50000</v>
      </c>
      <c r="M421" s="221">
        <f t="shared" si="87"/>
        <v>17500000</v>
      </c>
      <c r="N421" s="222" t="s">
        <v>124</v>
      </c>
      <c r="O421" s="223">
        <v>0.7</v>
      </c>
      <c r="P421" s="224">
        <v>0.104</v>
      </c>
      <c r="Q421" s="225">
        <v>0.01</v>
      </c>
      <c r="R421" s="225">
        <v>0.01</v>
      </c>
      <c r="S421" s="226">
        <v>0.25</v>
      </c>
    </row>
    <row r="422" spans="1:19" s="230" customFormat="1" ht="14.4" hidden="1">
      <c r="A422" s="228"/>
      <c r="B422" s="229"/>
      <c r="C422" s="196">
        <v>116130</v>
      </c>
      <c r="D422" s="304" t="s">
        <v>86</v>
      </c>
      <c r="E422" s="304" t="s">
        <v>2</v>
      </c>
      <c r="F422" s="230" t="s">
        <v>123</v>
      </c>
      <c r="G422" s="230" t="s">
        <v>260</v>
      </c>
      <c r="H422" s="230" t="s">
        <v>125</v>
      </c>
      <c r="I422" s="232">
        <v>180000</v>
      </c>
      <c r="J422" s="232">
        <v>25000000</v>
      </c>
      <c r="K422" s="230" t="s">
        <v>125</v>
      </c>
      <c r="L422" s="232">
        <v>3500000</v>
      </c>
      <c r="M422" s="232">
        <f t="shared" ref="M422" si="88">+J422*O422</f>
        <v>22500000</v>
      </c>
      <c r="N422" s="305" t="s">
        <v>309</v>
      </c>
      <c r="O422" s="306">
        <v>0.9</v>
      </c>
      <c r="P422" s="268">
        <v>0.104</v>
      </c>
      <c r="Q422" s="266">
        <v>0.01</v>
      </c>
      <c r="R422" s="266">
        <v>0.01</v>
      </c>
      <c r="S422" s="307">
        <v>0.25</v>
      </c>
    </row>
    <row r="423" spans="1:19" customFormat="1" ht="14.4" hidden="1">
      <c r="C423" s="50">
        <v>12213</v>
      </c>
      <c r="D423" s="50" t="s">
        <v>86</v>
      </c>
      <c r="E423" s="50" t="s">
        <v>93</v>
      </c>
      <c r="F423" s="46" t="s">
        <v>249</v>
      </c>
      <c r="G423" s="50" t="s">
        <v>260</v>
      </c>
      <c r="H423" s="50" t="s">
        <v>125</v>
      </c>
      <c r="I423" s="253">
        <v>300000</v>
      </c>
      <c r="J423" s="253">
        <v>3000000</v>
      </c>
      <c r="K423" s="50" t="s">
        <v>125</v>
      </c>
      <c r="L423" s="98">
        <v>150000</v>
      </c>
      <c r="M423" s="98">
        <f t="shared" si="87"/>
        <v>1950000</v>
      </c>
      <c r="N423" s="197" t="s">
        <v>157</v>
      </c>
      <c r="O423" s="191">
        <v>0.65</v>
      </c>
      <c r="P423" s="22">
        <v>0.127</v>
      </c>
      <c r="Q423" s="104">
        <v>0.01</v>
      </c>
      <c r="R423" s="22">
        <v>0.01</v>
      </c>
      <c r="S423" s="182">
        <v>0.15</v>
      </c>
    </row>
    <row r="424" spans="1:19" customFormat="1" ht="14.4" hidden="1">
      <c r="C424" s="50">
        <v>12223</v>
      </c>
      <c r="D424" s="50" t="s">
        <v>86</v>
      </c>
      <c r="E424" s="50" t="s">
        <v>93</v>
      </c>
      <c r="F424" s="46" t="s">
        <v>249</v>
      </c>
      <c r="G424" s="50" t="s">
        <v>296</v>
      </c>
      <c r="H424" s="50" t="s">
        <v>125</v>
      </c>
      <c r="I424" s="253">
        <v>300000</v>
      </c>
      <c r="J424" s="253">
        <v>3000000</v>
      </c>
      <c r="K424" s="50" t="s">
        <v>125</v>
      </c>
      <c r="L424" s="98">
        <v>150000</v>
      </c>
      <c r="M424" s="98">
        <f t="shared" si="87"/>
        <v>1950000</v>
      </c>
      <c r="N424" s="197"/>
      <c r="O424" s="191">
        <v>0.65</v>
      </c>
      <c r="P424" s="22">
        <v>0.127</v>
      </c>
      <c r="Q424" s="104">
        <v>0.01</v>
      </c>
      <c r="R424" s="22">
        <v>0.01</v>
      </c>
      <c r="S424" s="182">
        <v>0.15</v>
      </c>
    </row>
    <row r="425" spans="1:19" customFormat="1" ht="14.4" hidden="1">
      <c r="C425" s="50">
        <v>12233</v>
      </c>
      <c r="D425" s="50" t="s">
        <v>86</v>
      </c>
      <c r="E425" s="50" t="s">
        <v>93</v>
      </c>
      <c r="F425" s="46" t="s">
        <v>249</v>
      </c>
      <c r="G425" s="50" t="s">
        <v>259</v>
      </c>
      <c r="H425" s="50" t="s">
        <v>125</v>
      </c>
      <c r="I425" s="253">
        <v>300000</v>
      </c>
      <c r="J425" s="253">
        <v>3000000</v>
      </c>
      <c r="K425" s="50" t="s">
        <v>125</v>
      </c>
      <c r="L425" s="98">
        <v>150000</v>
      </c>
      <c r="M425" s="98">
        <f t="shared" si="87"/>
        <v>1950000</v>
      </c>
      <c r="N425" s="197" t="s">
        <v>157</v>
      </c>
      <c r="O425" s="191">
        <v>0.65</v>
      </c>
      <c r="P425" s="22">
        <v>0.127</v>
      </c>
      <c r="Q425" s="104">
        <v>0.01</v>
      </c>
      <c r="R425" s="22">
        <v>0.01</v>
      </c>
      <c r="S425" s="182">
        <v>0.15</v>
      </c>
    </row>
    <row r="426" spans="1:19" customFormat="1" ht="14.4" hidden="1">
      <c r="C426" s="50">
        <v>12243</v>
      </c>
      <c r="D426" s="50" t="s">
        <v>86</v>
      </c>
      <c r="E426" s="50" t="s">
        <v>93</v>
      </c>
      <c r="F426" s="46" t="s">
        <v>249</v>
      </c>
      <c r="G426" s="50" t="s">
        <v>297</v>
      </c>
      <c r="H426" s="50" t="s">
        <v>125</v>
      </c>
      <c r="I426" s="253">
        <v>300000</v>
      </c>
      <c r="J426" s="253">
        <v>3000000</v>
      </c>
      <c r="K426" s="50" t="s">
        <v>125</v>
      </c>
      <c r="L426" s="98">
        <v>150000</v>
      </c>
      <c r="M426" s="98">
        <f t="shared" ref="M426" si="89">+J426*O426</f>
        <v>2100000</v>
      </c>
      <c r="N426" s="197" t="s">
        <v>276</v>
      </c>
      <c r="O426" s="191">
        <v>0.7</v>
      </c>
      <c r="P426" s="22">
        <v>0.127</v>
      </c>
      <c r="Q426" s="104">
        <v>0</v>
      </c>
      <c r="R426" s="22">
        <v>0</v>
      </c>
      <c r="S426" s="182">
        <v>0.15</v>
      </c>
    </row>
    <row r="427" spans="1:19" customFormat="1" ht="14.4" hidden="1">
      <c r="C427" s="50">
        <v>13313</v>
      </c>
      <c r="D427" s="50" t="s">
        <v>86</v>
      </c>
      <c r="E427" s="50" t="s">
        <v>95</v>
      </c>
      <c r="F427" s="46" t="s">
        <v>250</v>
      </c>
      <c r="G427" s="50" t="s">
        <v>260</v>
      </c>
      <c r="H427" s="50" t="s">
        <v>125</v>
      </c>
      <c r="I427" s="19">
        <v>180000</v>
      </c>
      <c r="J427" s="19">
        <v>25000000</v>
      </c>
      <c r="K427" s="50" t="s">
        <v>125</v>
      </c>
      <c r="L427" s="98">
        <v>85000</v>
      </c>
      <c r="M427" s="98">
        <f t="shared" si="87"/>
        <v>15000000</v>
      </c>
      <c r="N427" s="197" t="s">
        <v>157</v>
      </c>
      <c r="O427" s="191">
        <v>0.6</v>
      </c>
      <c r="P427" s="22">
        <v>0.14000000000000001</v>
      </c>
      <c r="Q427" s="104">
        <v>0</v>
      </c>
      <c r="R427" s="22">
        <v>0</v>
      </c>
      <c r="S427" s="182">
        <v>0.15</v>
      </c>
    </row>
    <row r="428" spans="1:19" customFormat="1" ht="14.4" hidden="1">
      <c r="C428" s="50">
        <v>13323</v>
      </c>
      <c r="D428" s="50" t="s">
        <v>86</v>
      </c>
      <c r="E428" s="50" t="s">
        <v>95</v>
      </c>
      <c r="F428" s="46" t="s">
        <v>250</v>
      </c>
      <c r="G428" s="50" t="s">
        <v>296</v>
      </c>
      <c r="H428" s="50" t="s">
        <v>125</v>
      </c>
      <c r="I428" s="19">
        <v>180000</v>
      </c>
      <c r="J428" s="19">
        <v>25000000</v>
      </c>
      <c r="K428" s="50" t="s">
        <v>125</v>
      </c>
      <c r="L428" s="98">
        <v>85000</v>
      </c>
      <c r="M428" s="98">
        <f t="shared" si="87"/>
        <v>16250000</v>
      </c>
      <c r="N428" s="197" t="s">
        <v>157</v>
      </c>
      <c r="O428" s="191">
        <v>0.65</v>
      </c>
      <c r="P428" s="22">
        <v>0.14000000000000001</v>
      </c>
      <c r="Q428" s="104">
        <v>0</v>
      </c>
      <c r="R428" s="22">
        <v>0</v>
      </c>
      <c r="S428" s="182">
        <v>0.15</v>
      </c>
    </row>
    <row r="429" spans="1:19" customFormat="1" ht="14.4" hidden="1">
      <c r="C429" s="50">
        <v>13333</v>
      </c>
      <c r="D429" s="50" t="s">
        <v>86</v>
      </c>
      <c r="E429" s="50" t="s">
        <v>95</v>
      </c>
      <c r="F429" s="46" t="s">
        <v>250</v>
      </c>
      <c r="G429" s="50" t="s">
        <v>259</v>
      </c>
      <c r="H429" s="50" t="s">
        <v>125</v>
      </c>
      <c r="I429" s="19">
        <v>180000</v>
      </c>
      <c r="J429" s="19">
        <v>25000000</v>
      </c>
      <c r="K429" s="50" t="s">
        <v>125</v>
      </c>
      <c r="L429" s="98">
        <v>85000</v>
      </c>
      <c r="M429" s="98">
        <f t="shared" si="87"/>
        <v>18750000</v>
      </c>
      <c r="N429" s="197" t="s">
        <v>301</v>
      </c>
      <c r="O429" s="191">
        <v>0.75</v>
      </c>
      <c r="P429" s="22">
        <v>0.13</v>
      </c>
      <c r="Q429" s="104">
        <v>0</v>
      </c>
      <c r="R429" s="22">
        <v>0</v>
      </c>
      <c r="S429" s="182">
        <v>0.15</v>
      </c>
    </row>
    <row r="430" spans="1:19" customFormat="1" ht="14.4" hidden="1">
      <c r="C430" s="50">
        <v>13343</v>
      </c>
      <c r="D430" s="50" t="s">
        <v>86</v>
      </c>
      <c r="E430" s="50" t="s">
        <v>95</v>
      </c>
      <c r="F430" s="46" t="s">
        <v>250</v>
      </c>
      <c r="G430" s="50" t="s">
        <v>297</v>
      </c>
      <c r="H430" s="50" t="s">
        <v>125</v>
      </c>
      <c r="I430" s="19">
        <v>180000</v>
      </c>
      <c r="J430" s="19">
        <v>25000000</v>
      </c>
      <c r="K430" s="50" t="s">
        <v>125</v>
      </c>
      <c r="L430" s="98">
        <v>85000</v>
      </c>
      <c r="M430" s="98">
        <f t="shared" ref="M430" si="90">+J430*O430</f>
        <v>16250000</v>
      </c>
      <c r="N430" s="197" t="s">
        <v>276</v>
      </c>
      <c r="O430" s="191">
        <v>0.65</v>
      </c>
      <c r="P430" s="22">
        <v>0.14000000000000001</v>
      </c>
      <c r="Q430" s="104">
        <v>0</v>
      </c>
      <c r="R430" s="22">
        <v>0</v>
      </c>
      <c r="S430" s="182">
        <v>0.15</v>
      </c>
    </row>
    <row r="431" spans="1:19" s="312" customFormat="1" ht="14.4" hidden="1">
      <c r="C431" s="313">
        <v>14413</v>
      </c>
      <c r="D431" s="313" t="s">
        <v>86</v>
      </c>
      <c r="E431" s="313" t="s">
        <v>94</v>
      </c>
      <c r="F431" s="314" t="s">
        <v>251</v>
      </c>
      <c r="G431" s="313" t="s">
        <v>260</v>
      </c>
      <c r="H431" s="313" t="s">
        <v>130</v>
      </c>
      <c r="I431" s="315">
        <f>+L431/O431</f>
        <v>3888888.888888889</v>
      </c>
      <c r="J431" s="315">
        <v>25000000</v>
      </c>
      <c r="K431" s="313" t="s">
        <v>125</v>
      </c>
      <c r="L431" s="316">
        <v>3500000</v>
      </c>
      <c r="M431" s="316">
        <f t="shared" si="87"/>
        <v>22500000</v>
      </c>
      <c r="N431" s="317"/>
      <c r="O431" s="318">
        <v>0.9</v>
      </c>
      <c r="P431" s="319">
        <v>9.2999999999999999E-2</v>
      </c>
      <c r="Q431" s="320">
        <v>0</v>
      </c>
      <c r="R431" s="319">
        <v>0</v>
      </c>
      <c r="S431" s="347">
        <v>0.08</v>
      </c>
    </row>
    <row r="432" spans="1:19" s="312" customFormat="1" ht="14.4" hidden="1">
      <c r="C432" s="313">
        <v>14412</v>
      </c>
      <c r="D432" s="313" t="s">
        <v>86</v>
      </c>
      <c r="E432" s="313" t="s">
        <v>94</v>
      </c>
      <c r="F432" s="314" t="s">
        <v>251</v>
      </c>
      <c r="G432" s="313" t="s">
        <v>260</v>
      </c>
      <c r="H432" s="313" t="s">
        <v>130</v>
      </c>
      <c r="I432" s="315">
        <v>180000</v>
      </c>
      <c r="J432" s="315">
        <v>25000000</v>
      </c>
      <c r="K432" s="313" t="s">
        <v>270</v>
      </c>
      <c r="L432" s="316">
        <v>50000</v>
      </c>
      <c r="M432" s="316">
        <f t="shared" si="87"/>
        <v>22500000</v>
      </c>
      <c r="N432" s="317"/>
      <c r="O432" s="318">
        <v>0.9</v>
      </c>
      <c r="P432" s="319">
        <v>0.109</v>
      </c>
      <c r="Q432" s="320">
        <v>0</v>
      </c>
      <c r="R432" s="319">
        <v>0</v>
      </c>
      <c r="S432" s="321">
        <v>0.15</v>
      </c>
    </row>
    <row r="433" spans="1:19" s="312" customFormat="1" ht="14.4" hidden="1">
      <c r="C433" s="313">
        <v>14411</v>
      </c>
      <c r="D433" s="313" t="s">
        <v>86</v>
      </c>
      <c r="E433" s="313" t="s">
        <v>94</v>
      </c>
      <c r="F433" s="314" t="s">
        <v>251</v>
      </c>
      <c r="G433" s="313" t="s">
        <v>260</v>
      </c>
      <c r="H433" s="313" t="s">
        <v>130</v>
      </c>
      <c r="I433" s="315">
        <v>180000</v>
      </c>
      <c r="J433" s="315">
        <v>25000000</v>
      </c>
      <c r="K433" s="313" t="s">
        <v>261</v>
      </c>
      <c r="L433" s="316">
        <v>50000</v>
      </c>
      <c r="M433" s="316">
        <f t="shared" ref="M433:M435" si="91">+J433*O433</f>
        <v>22500000</v>
      </c>
      <c r="N433" s="317"/>
      <c r="O433" s="318">
        <v>0.9</v>
      </c>
      <c r="P433" s="319">
        <v>0.109</v>
      </c>
      <c r="Q433" s="320">
        <v>0</v>
      </c>
      <c r="R433" s="319">
        <v>0</v>
      </c>
      <c r="S433" s="321">
        <v>0.15</v>
      </c>
    </row>
    <row r="434" spans="1:19" s="312" customFormat="1" ht="14.4" hidden="1">
      <c r="C434" s="313">
        <v>14423</v>
      </c>
      <c r="D434" s="313" t="s">
        <v>86</v>
      </c>
      <c r="E434" s="313" t="s">
        <v>94</v>
      </c>
      <c r="F434" s="314" t="s">
        <v>251</v>
      </c>
      <c r="G434" s="313" t="s">
        <v>296</v>
      </c>
      <c r="H434" s="313" t="s">
        <v>130</v>
      </c>
      <c r="I434" s="315">
        <f>+L434/O434</f>
        <v>3888888.888888889</v>
      </c>
      <c r="J434" s="315">
        <v>25000000</v>
      </c>
      <c r="K434" s="313" t="s">
        <v>125</v>
      </c>
      <c r="L434" s="316">
        <v>3500000</v>
      </c>
      <c r="M434" s="316">
        <f t="shared" si="91"/>
        <v>22500000</v>
      </c>
      <c r="N434" s="317"/>
      <c r="O434" s="318">
        <v>0.9</v>
      </c>
      <c r="P434" s="319">
        <v>9.2999999999999999E-2</v>
      </c>
      <c r="Q434" s="320">
        <v>0</v>
      </c>
      <c r="R434" s="319">
        <v>0</v>
      </c>
      <c r="S434" s="347">
        <v>0.08</v>
      </c>
    </row>
    <row r="435" spans="1:19" s="312" customFormat="1" ht="14.4" hidden="1">
      <c r="C435" s="313">
        <v>14422</v>
      </c>
      <c r="D435" s="313" t="s">
        <v>86</v>
      </c>
      <c r="E435" s="313" t="s">
        <v>94</v>
      </c>
      <c r="F435" s="314" t="s">
        <v>251</v>
      </c>
      <c r="G435" s="313" t="s">
        <v>296</v>
      </c>
      <c r="H435" s="313" t="s">
        <v>130</v>
      </c>
      <c r="I435" s="315">
        <v>180000</v>
      </c>
      <c r="J435" s="315">
        <v>25000000</v>
      </c>
      <c r="K435" s="313" t="s">
        <v>270</v>
      </c>
      <c r="L435" s="316">
        <v>50000</v>
      </c>
      <c r="M435" s="316">
        <f t="shared" si="91"/>
        <v>22500000</v>
      </c>
      <c r="N435" s="317"/>
      <c r="O435" s="318">
        <v>0.9</v>
      </c>
      <c r="P435" s="319">
        <v>0.109</v>
      </c>
      <c r="Q435" s="320">
        <v>0</v>
      </c>
      <c r="R435" s="319">
        <v>0</v>
      </c>
      <c r="S435" s="321">
        <v>0.15</v>
      </c>
    </row>
    <row r="436" spans="1:19" s="312" customFormat="1" ht="14.4" hidden="1">
      <c r="C436" s="313">
        <v>14421</v>
      </c>
      <c r="D436" s="313" t="s">
        <v>86</v>
      </c>
      <c r="E436" s="313" t="s">
        <v>94</v>
      </c>
      <c r="F436" s="314" t="s">
        <v>251</v>
      </c>
      <c r="G436" s="313" t="s">
        <v>296</v>
      </c>
      <c r="H436" s="313" t="s">
        <v>130</v>
      </c>
      <c r="I436" s="315">
        <v>180000</v>
      </c>
      <c r="J436" s="315">
        <v>25000000</v>
      </c>
      <c r="K436" s="313" t="s">
        <v>261</v>
      </c>
      <c r="L436" s="316">
        <v>50000</v>
      </c>
      <c r="M436" s="316">
        <f t="shared" ref="M436" si="92">+J436*O436</f>
        <v>22500000</v>
      </c>
      <c r="N436" s="317"/>
      <c r="O436" s="318">
        <v>0.9</v>
      </c>
      <c r="P436" s="319">
        <v>0.109</v>
      </c>
      <c r="Q436" s="320">
        <v>0</v>
      </c>
      <c r="R436" s="319">
        <v>0</v>
      </c>
      <c r="S436" s="321">
        <v>0.15</v>
      </c>
    </row>
    <row r="437" spans="1:19" s="312" customFormat="1" ht="14.4" hidden="1">
      <c r="C437" s="313">
        <v>14433</v>
      </c>
      <c r="D437" s="313" t="s">
        <v>86</v>
      </c>
      <c r="E437" s="313" t="s">
        <v>94</v>
      </c>
      <c r="F437" s="314" t="s">
        <v>251</v>
      </c>
      <c r="G437" s="313" t="s">
        <v>259</v>
      </c>
      <c r="H437" s="313" t="s">
        <v>130</v>
      </c>
      <c r="I437" s="315">
        <f>+L437/O437</f>
        <v>3888888.888888889</v>
      </c>
      <c r="J437" s="315">
        <v>25000000</v>
      </c>
      <c r="K437" s="313" t="s">
        <v>125</v>
      </c>
      <c r="L437" s="316">
        <v>3500000</v>
      </c>
      <c r="M437" s="316">
        <f t="shared" si="87"/>
        <v>22500000</v>
      </c>
      <c r="N437" s="317"/>
      <c r="O437" s="318">
        <v>0.9</v>
      </c>
      <c r="P437" s="319">
        <v>9.2999999999999999E-2</v>
      </c>
      <c r="Q437" s="320">
        <v>0</v>
      </c>
      <c r="R437" s="319">
        <v>0</v>
      </c>
      <c r="S437" s="347">
        <v>0.08</v>
      </c>
    </row>
    <row r="438" spans="1:19" s="312" customFormat="1" ht="14.4" hidden="1">
      <c r="C438" s="313">
        <v>14432</v>
      </c>
      <c r="D438" s="313" t="s">
        <v>86</v>
      </c>
      <c r="E438" s="313" t="s">
        <v>94</v>
      </c>
      <c r="F438" s="314" t="s">
        <v>251</v>
      </c>
      <c r="G438" s="313" t="s">
        <v>259</v>
      </c>
      <c r="H438" s="313" t="s">
        <v>130</v>
      </c>
      <c r="I438" s="315">
        <v>180000</v>
      </c>
      <c r="J438" s="315">
        <v>50000000</v>
      </c>
      <c r="K438" s="313" t="s">
        <v>270</v>
      </c>
      <c r="L438" s="316">
        <v>50000</v>
      </c>
      <c r="M438" s="316">
        <f t="shared" si="87"/>
        <v>45000000</v>
      </c>
      <c r="N438" s="317"/>
      <c r="O438" s="318">
        <v>0.9</v>
      </c>
      <c r="P438" s="319">
        <v>0.105</v>
      </c>
      <c r="Q438" s="320">
        <v>0</v>
      </c>
      <c r="R438" s="319">
        <v>0</v>
      </c>
      <c r="S438" s="321">
        <v>0.15</v>
      </c>
    </row>
    <row r="439" spans="1:19" s="312" customFormat="1" ht="14.4" hidden="1">
      <c r="C439" s="313">
        <v>14431</v>
      </c>
      <c r="D439" s="313" t="s">
        <v>86</v>
      </c>
      <c r="E439" s="313" t="s">
        <v>94</v>
      </c>
      <c r="F439" s="314" t="s">
        <v>251</v>
      </c>
      <c r="G439" s="313" t="s">
        <v>259</v>
      </c>
      <c r="H439" s="313" t="s">
        <v>130</v>
      </c>
      <c r="I439" s="315">
        <v>180000</v>
      </c>
      <c r="J439" s="315">
        <v>50000000</v>
      </c>
      <c r="K439" s="313" t="s">
        <v>261</v>
      </c>
      <c r="L439" s="316">
        <v>50000</v>
      </c>
      <c r="M439" s="316">
        <f t="shared" ref="M439:M442" si="93">+J439*O439</f>
        <v>45000000</v>
      </c>
      <c r="N439" s="317"/>
      <c r="O439" s="318">
        <v>0.9</v>
      </c>
      <c r="P439" s="319">
        <v>0.105</v>
      </c>
      <c r="Q439" s="320">
        <v>0</v>
      </c>
      <c r="R439" s="319">
        <v>0</v>
      </c>
      <c r="S439" s="321">
        <v>0.15</v>
      </c>
    </row>
    <row r="440" spans="1:19" s="312" customFormat="1" ht="14.4" hidden="1">
      <c r="C440" s="313">
        <v>14443</v>
      </c>
      <c r="D440" s="313" t="s">
        <v>86</v>
      </c>
      <c r="E440" s="313" t="s">
        <v>94</v>
      </c>
      <c r="F440" s="314" t="s">
        <v>251</v>
      </c>
      <c r="G440" s="313" t="s">
        <v>297</v>
      </c>
      <c r="H440" s="313" t="s">
        <v>130</v>
      </c>
      <c r="I440" s="315">
        <f>+L440/O440</f>
        <v>3888888.888888889</v>
      </c>
      <c r="J440" s="315">
        <v>25000000</v>
      </c>
      <c r="K440" s="313" t="s">
        <v>125</v>
      </c>
      <c r="L440" s="316">
        <v>3500000</v>
      </c>
      <c r="M440" s="316">
        <f t="shared" si="93"/>
        <v>22500000</v>
      </c>
      <c r="N440" s="317" t="s">
        <v>276</v>
      </c>
      <c r="O440" s="318">
        <v>0.9</v>
      </c>
      <c r="P440" s="319">
        <v>9.2999999999999999E-2</v>
      </c>
      <c r="Q440" s="320">
        <v>0</v>
      </c>
      <c r="R440" s="319">
        <v>0</v>
      </c>
      <c r="S440" s="347">
        <v>0.08</v>
      </c>
    </row>
    <row r="441" spans="1:19" s="312" customFormat="1" ht="14.4" hidden="1">
      <c r="C441" s="313">
        <v>14442</v>
      </c>
      <c r="D441" s="313" t="s">
        <v>86</v>
      </c>
      <c r="E441" s="313" t="s">
        <v>94</v>
      </c>
      <c r="F441" s="314" t="s">
        <v>251</v>
      </c>
      <c r="G441" s="313" t="s">
        <v>297</v>
      </c>
      <c r="H441" s="313" t="s">
        <v>130</v>
      </c>
      <c r="I441" s="315">
        <v>180000</v>
      </c>
      <c r="J441" s="315">
        <v>25000000</v>
      </c>
      <c r="K441" s="313" t="s">
        <v>270</v>
      </c>
      <c r="L441" s="316">
        <v>50000</v>
      </c>
      <c r="M441" s="316">
        <f t="shared" si="93"/>
        <v>22500000</v>
      </c>
      <c r="N441" s="317" t="s">
        <v>276</v>
      </c>
      <c r="O441" s="318">
        <v>0.9</v>
      </c>
      <c r="P441" s="319">
        <v>0.105</v>
      </c>
      <c r="Q441" s="320">
        <v>0</v>
      </c>
      <c r="R441" s="319">
        <v>0</v>
      </c>
      <c r="S441" s="321">
        <v>0.15</v>
      </c>
    </row>
    <row r="442" spans="1:19" s="312" customFormat="1" ht="14.4" hidden="1">
      <c r="C442" s="313">
        <v>14441</v>
      </c>
      <c r="D442" s="313" t="s">
        <v>86</v>
      </c>
      <c r="E442" s="313" t="s">
        <v>94</v>
      </c>
      <c r="F442" s="314" t="s">
        <v>251</v>
      </c>
      <c r="G442" s="313" t="s">
        <v>297</v>
      </c>
      <c r="H442" s="313" t="s">
        <v>130</v>
      </c>
      <c r="I442" s="315">
        <v>180000</v>
      </c>
      <c r="J442" s="315">
        <v>25000000</v>
      </c>
      <c r="K442" s="313" t="s">
        <v>261</v>
      </c>
      <c r="L442" s="316">
        <v>50000</v>
      </c>
      <c r="M442" s="316">
        <f t="shared" si="93"/>
        <v>22500000</v>
      </c>
      <c r="N442" s="317" t="s">
        <v>276</v>
      </c>
      <c r="O442" s="318">
        <v>0.9</v>
      </c>
      <c r="P442" s="319">
        <v>0.105</v>
      </c>
      <c r="Q442" s="320">
        <v>0</v>
      </c>
      <c r="R442" s="319">
        <v>0</v>
      </c>
      <c r="S442" s="321">
        <v>0.15</v>
      </c>
    </row>
    <row r="443" spans="1:19" s="379" customFormat="1" ht="14.4" hidden="1">
      <c r="C443" s="380">
        <v>15513</v>
      </c>
      <c r="D443" s="380" t="s">
        <v>86</v>
      </c>
      <c r="E443" s="380" t="s">
        <v>96</v>
      </c>
      <c r="F443" s="381" t="s">
        <v>252</v>
      </c>
      <c r="G443" s="380" t="s">
        <v>260</v>
      </c>
      <c r="H443" s="380" t="s">
        <v>125</v>
      </c>
      <c r="I443" s="337">
        <v>180000</v>
      </c>
      <c r="J443" s="337">
        <v>50000000</v>
      </c>
      <c r="K443" s="380" t="s">
        <v>125</v>
      </c>
      <c r="L443" s="382">
        <v>50000</v>
      </c>
      <c r="M443" s="382">
        <f t="shared" si="87"/>
        <v>20000000</v>
      </c>
      <c r="N443" s="383"/>
      <c r="O443" s="384">
        <v>0.4</v>
      </c>
      <c r="P443" s="385">
        <v>0.111</v>
      </c>
      <c r="Q443" s="386">
        <v>0.01</v>
      </c>
      <c r="R443" s="385">
        <v>0.01</v>
      </c>
      <c r="S443" s="387">
        <v>0.15</v>
      </c>
    </row>
    <row r="444" spans="1:19" s="379" customFormat="1" ht="14.4" hidden="1">
      <c r="C444" s="380">
        <v>15523</v>
      </c>
      <c r="D444" s="380" t="s">
        <v>86</v>
      </c>
      <c r="E444" s="380" t="s">
        <v>96</v>
      </c>
      <c r="F444" s="381" t="s">
        <v>252</v>
      </c>
      <c r="G444" s="380" t="s">
        <v>296</v>
      </c>
      <c r="H444" s="380" t="s">
        <v>125</v>
      </c>
      <c r="I444" s="337">
        <v>180000</v>
      </c>
      <c r="J444" s="337">
        <v>50000000</v>
      </c>
      <c r="K444" s="380" t="s">
        <v>125</v>
      </c>
      <c r="L444" s="382">
        <v>50000</v>
      </c>
      <c r="M444" s="382">
        <f t="shared" si="87"/>
        <v>20000000</v>
      </c>
      <c r="N444" s="383"/>
      <c r="O444" s="384">
        <v>0.4</v>
      </c>
      <c r="P444" s="385">
        <v>0.111</v>
      </c>
      <c r="Q444" s="386">
        <v>0.01</v>
      </c>
      <c r="R444" s="385">
        <v>0.01</v>
      </c>
      <c r="S444" s="387">
        <v>0.15</v>
      </c>
    </row>
    <row r="445" spans="1:19" s="379" customFormat="1" ht="14.4" hidden="1">
      <c r="C445" s="380">
        <v>15533</v>
      </c>
      <c r="D445" s="380" t="s">
        <v>86</v>
      </c>
      <c r="E445" s="380" t="s">
        <v>96</v>
      </c>
      <c r="F445" s="381" t="s">
        <v>252</v>
      </c>
      <c r="G445" s="380" t="s">
        <v>259</v>
      </c>
      <c r="H445" s="380" t="s">
        <v>125</v>
      </c>
      <c r="I445" s="337">
        <v>180000</v>
      </c>
      <c r="J445" s="337">
        <v>50000000</v>
      </c>
      <c r="K445" s="380" t="s">
        <v>125</v>
      </c>
      <c r="L445" s="382">
        <v>50000</v>
      </c>
      <c r="M445" s="382">
        <f t="shared" si="87"/>
        <v>20000000</v>
      </c>
      <c r="N445" s="383"/>
      <c r="O445" s="384">
        <v>0.4</v>
      </c>
      <c r="P445" s="385">
        <v>0.111</v>
      </c>
      <c r="Q445" s="386">
        <v>0.01</v>
      </c>
      <c r="R445" s="385">
        <v>0.01</v>
      </c>
      <c r="S445" s="387">
        <v>0.15</v>
      </c>
    </row>
    <row r="446" spans="1:19" s="379" customFormat="1" ht="14.4" hidden="1">
      <c r="C446" s="380">
        <v>15543</v>
      </c>
      <c r="D446" s="380" t="s">
        <v>86</v>
      </c>
      <c r="E446" s="380" t="s">
        <v>96</v>
      </c>
      <c r="F446" s="381" t="s">
        <v>252</v>
      </c>
      <c r="G446" s="380" t="s">
        <v>297</v>
      </c>
      <c r="H446" s="380" t="s">
        <v>125</v>
      </c>
      <c r="I446" s="337">
        <v>180000</v>
      </c>
      <c r="J446" s="337">
        <v>50000000</v>
      </c>
      <c r="K446" s="380" t="s">
        <v>125</v>
      </c>
      <c r="L446" s="382">
        <v>50000</v>
      </c>
      <c r="M446" s="382">
        <f t="shared" ref="M446" si="94">+J446*O446</f>
        <v>20000000</v>
      </c>
      <c r="N446" s="383" t="s">
        <v>276</v>
      </c>
      <c r="O446" s="384">
        <v>0.4</v>
      </c>
      <c r="P446" s="385">
        <v>0.111</v>
      </c>
      <c r="Q446" s="386">
        <v>0</v>
      </c>
      <c r="R446" s="385">
        <v>0</v>
      </c>
      <c r="S446" s="387">
        <v>0.15</v>
      </c>
    </row>
    <row r="447" spans="1:19" s="50" customFormat="1" ht="13.2" hidden="1">
      <c r="A447" s="2"/>
      <c r="B447" s="3"/>
      <c r="C447" s="230">
        <v>211114</v>
      </c>
      <c r="D447" s="50" t="s">
        <v>87</v>
      </c>
      <c r="E447" s="50" t="s">
        <v>2</v>
      </c>
      <c r="F447" s="50" t="s">
        <v>244</v>
      </c>
      <c r="G447" s="189" t="s">
        <v>260</v>
      </c>
      <c r="H447" s="2" t="s">
        <v>290</v>
      </c>
      <c r="I447" s="19">
        <v>180000</v>
      </c>
      <c r="J447" s="19">
        <v>2500000</v>
      </c>
      <c r="K447" s="194" t="s">
        <v>261</v>
      </c>
      <c r="L447" s="98">
        <v>50000</v>
      </c>
      <c r="M447" s="19">
        <v>1999999</v>
      </c>
      <c r="N447" s="197" t="s">
        <v>373</v>
      </c>
      <c r="O447" s="191">
        <v>0.9</v>
      </c>
      <c r="P447" s="22">
        <v>0.111</v>
      </c>
      <c r="Q447" s="104">
        <v>0.01</v>
      </c>
      <c r="R447" s="22">
        <f t="shared" ref="R447:R474" si="95">ROUND(Q447*$L$988,4)</f>
        <v>5.0000000000000001E-3</v>
      </c>
      <c r="S447" s="182">
        <v>0.25</v>
      </c>
    </row>
    <row r="448" spans="1:19" s="50" customFormat="1" ht="13.2" hidden="1">
      <c r="A448" s="2"/>
      <c r="B448" s="3"/>
      <c r="C448" s="50">
        <v>211113</v>
      </c>
      <c r="D448" s="50" t="s">
        <v>87</v>
      </c>
      <c r="E448" s="50" t="s">
        <v>2</v>
      </c>
      <c r="F448" s="50" t="s">
        <v>244</v>
      </c>
      <c r="G448" s="189" t="s">
        <v>260</v>
      </c>
      <c r="H448" s="2" t="s">
        <v>290</v>
      </c>
      <c r="I448" s="19">
        <v>180000</v>
      </c>
      <c r="J448" s="19">
        <v>2500000</v>
      </c>
      <c r="K448" s="194" t="s">
        <v>261</v>
      </c>
      <c r="L448" s="98">
        <v>50000</v>
      </c>
      <c r="M448" s="19">
        <v>1999999</v>
      </c>
      <c r="N448" s="197" t="s">
        <v>373</v>
      </c>
      <c r="O448" s="191">
        <v>0.85</v>
      </c>
      <c r="P448" s="22">
        <v>0.111</v>
      </c>
      <c r="Q448" s="104">
        <v>0.01</v>
      </c>
      <c r="R448" s="22">
        <f t="shared" si="95"/>
        <v>5.0000000000000001E-3</v>
      </c>
      <c r="S448" s="182">
        <v>0.25</v>
      </c>
    </row>
    <row r="449" spans="1:19" s="50" customFormat="1" ht="13.2" hidden="1">
      <c r="A449" s="2"/>
      <c r="B449" s="3"/>
      <c r="C449" s="50">
        <v>211112</v>
      </c>
      <c r="D449" s="50" t="s">
        <v>87</v>
      </c>
      <c r="E449" s="50" t="s">
        <v>2</v>
      </c>
      <c r="F449" s="50" t="s">
        <v>244</v>
      </c>
      <c r="G449" s="189" t="s">
        <v>260</v>
      </c>
      <c r="H449" s="2" t="s">
        <v>290</v>
      </c>
      <c r="I449" s="19">
        <v>180000</v>
      </c>
      <c r="J449" s="19">
        <v>2500000</v>
      </c>
      <c r="K449" s="194" t="s">
        <v>261</v>
      </c>
      <c r="L449" s="98">
        <v>50000</v>
      </c>
      <c r="M449" s="19">
        <v>1999999</v>
      </c>
      <c r="N449" s="197" t="s">
        <v>373</v>
      </c>
      <c r="O449" s="191">
        <v>0.75</v>
      </c>
      <c r="P449" s="268">
        <f>+IF(AND($M$784=75%,$E$362&gt;2500000),11.1%,11.1%)</f>
        <v>0.111</v>
      </c>
      <c r="Q449" s="104">
        <v>0.01</v>
      </c>
      <c r="R449" s="22">
        <f t="shared" si="95"/>
        <v>5.0000000000000001E-3</v>
      </c>
      <c r="S449" s="182">
        <v>0.25</v>
      </c>
    </row>
    <row r="450" spans="1:19" s="50" customFormat="1" ht="13.2" hidden="1">
      <c r="A450" s="2"/>
      <c r="B450" s="3"/>
      <c r="C450" s="50">
        <v>211111</v>
      </c>
      <c r="D450" s="50" t="s">
        <v>87</v>
      </c>
      <c r="E450" s="50" t="s">
        <v>2</v>
      </c>
      <c r="F450" s="50" t="s">
        <v>244</v>
      </c>
      <c r="G450" s="189" t="s">
        <v>260</v>
      </c>
      <c r="H450" s="2" t="s">
        <v>290</v>
      </c>
      <c r="I450" s="19">
        <v>180000</v>
      </c>
      <c r="J450" s="19">
        <v>2500000</v>
      </c>
      <c r="K450" s="194" t="s">
        <v>261</v>
      </c>
      <c r="L450" s="98">
        <v>50000</v>
      </c>
      <c r="M450" s="19">
        <v>1999999</v>
      </c>
      <c r="N450" s="197" t="s">
        <v>373</v>
      </c>
      <c r="O450" s="191">
        <v>0.7</v>
      </c>
      <c r="P450" s="22">
        <v>0.111</v>
      </c>
      <c r="Q450" s="104">
        <v>0.01</v>
      </c>
      <c r="R450" s="22">
        <f t="shared" si="95"/>
        <v>5.0000000000000001E-3</v>
      </c>
      <c r="S450" s="182">
        <v>0.25</v>
      </c>
    </row>
    <row r="451" spans="1:19" s="50" customFormat="1" ht="13.2" hidden="1">
      <c r="A451" s="2"/>
      <c r="B451" s="3"/>
      <c r="C451" s="183">
        <v>211124</v>
      </c>
      <c r="D451" s="183" t="s">
        <v>87</v>
      </c>
      <c r="E451" s="183" t="s">
        <v>2</v>
      </c>
      <c r="F451" s="183" t="s">
        <v>244</v>
      </c>
      <c r="G451" s="183" t="s">
        <v>260</v>
      </c>
      <c r="H451" s="183" t="s">
        <v>291</v>
      </c>
      <c r="I451" s="184">
        <f>+L451/O451</f>
        <v>2222222.222222222</v>
      </c>
      <c r="J451" s="184">
        <v>25000000</v>
      </c>
      <c r="K451" s="185" t="s">
        <v>270</v>
      </c>
      <c r="L451" s="185">
        <v>2000000</v>
      </c>
      <c r="M451" s="185">
        <f>+J451*O451</f>
        <v>22500000</v>
      </c>
      <c r="N451" s="396" t="s">
        <v>376</v>
      </c>
      <c r="O451" s="192">
        <v>0.9</v>
      </c>
      <c r="P451" s="186">
        <v>0.108</v>
      </c>
      <c r="Q451" s="186">
        <v>0.01</v>
      </c>
      <c r="R451" s="186">
        <f t="shared" si="95"/>
        <v>5.0000000000000001E-3</v>
      </c>
      <c r="S451" s="187">
        <v>0.1</v>
      </c>
    </row>
    <row r="452" spans="1:19" s="50" customFormat="1" ht="13.2" hidden="1">
      <c r="A452" s="2"/>
      <c r="B452" s="3"/>
      <c r="C452" s="183">
        <v>211123</v>
      </c>
      <c r="D452" s="183" t="s">
        <v>87</v>
      </c>
      <c r="E452" s="183" t="s">
        <v>2</v>
      </c>
      <c r="F452" s="183" t="s">
        <v>244</v>
      </c>
      <c r="G452" s="183" t="s">
        <v>260</v>
      </c>
      <c r="H452" s="183" t="s">
        <v>291</v>
      </c>
      <c r="I452" s="184">
        <f t="shared" ref="I452:I454" si="96">+L452/O452</f>
        <v>2352941.1764705884</v>
      </c>
      <c r="J452" s="184">
        <v>25000000</v>
      </c>
      <c r="K452" s="185" t="s">
        <v>270</v>
      </c>
      <c r="L452" s="185">
        <v>2000000</v>
      </c>
      <c r="M452" s="185">
        <f t="shared" ref="M452:M454" si="97">+J452*O452</f>
        <v>21250000</v>
      </c>
      <c r="N452" s="396" t="s">
        <v>376</v>
      </c>
      <c r="O452" s="192">
        <v>0.85</v>
      </c>
      <c r="P452" s="186">
        <v>0.108</v>
      </c>
      <c r="Q452" s="186">
        <v>0.01</v>
      </c>
      <c r="R452" s="186">
        <f t="shared" si="95"/>
        <v>5.0000000000000001E-3</v>
      </c>
      <c r="S452" s="187">
        <v>0.1</v>
      </c>
    </row>
    <row r="453" spans="1:19" s="50" customFormat="1" ht="13.2" hidden="1">
      <c r="A453" s="2"/>
      <c r="B453" s="3"/>
      <c r="C453" s="183">
        <v>211122</v>
      </c>
      <c r="D453" s="183" t="s">
        <v>87</v>
      </c>
      <c r="E453" s="183" t="s">
        <v>2</v>
      </c>
      <c r="F453" s="183" t="s">
        <v>244</v>
      </c>
      <c r="G453" s="183" t="s">
        <v>260</v>
      </c>
      <c r="H453" s="183" t="s">
        <v>291</v>
      </c>
      <c r="I453" s="184">
        <f t="shared" si="96"/>
        <v>2666666.6666666665</v>
      </c>
      <c r="J453" s="184">
        <v>25000000</v>
      </c>
      <c r="K453" s="185" t="s">
        <v>270</v>
      </c>
      <c r="L453" s="185">
        <v>2000000</v>
      </c>
      <c r="M453" s="185">
        <f t="shared" si="97"/>
        <v>18750000</v>
      </c>
      <c r="N453" s="198" t="s">
        <v>279</v>
      </c>
      <c r="O453" s="192">
        <v>0.75</v>
      </c>
      <c r="P453" s="186">
        <v>0.108</v>
      </c>
      <c r="Q453" s="186">
        <v>0.01</v>
      </c>
      <c r="R453" s="186">
        <f t="shared" si="95"/>
        <v>5.0000000000000001E-3</v>
      </c>
      <c r="S453" s="187">
        <v>0.1</v>
      </c>
    </row>
    <row r="454" spans="1:19" s="50" customFormat="1" ht="13.2" hidden="1">
      <c r="A454" s="2"/>
      <c r="B454" s="3"/>
      <c r="C454" s="183">
        <v>211121</v>
      </c>
      <c r="D454" s="183" t="s">
        <v>87</v>
      </c>
      <c r="E454" s="183" t="s">
        <v>2</v>
      </c>
      <c r="F454" s="183" t="s">
        <v>244</v>
      </c>
      <c r="G454" s="183" t="s">
        <v>260</v>
      </c>
      <c r="H454" s="183" t="s">
        <v>291</v>
      </c>
      <c r="I454" s="184">
        <f t="shared" si="96"/>
        <v>2857142.8571428573</v>
      </c>
      <c r="J454" s="184">
        <v>25000000</v>
      </c>
      <c r="K454" s="185" t="s">
        <v>270</v>
      </c>
      <c r="L454" s="185">
        <v>2000000</v>
      </c>
      <c r="M454" s="185">
        <f t="shared" si="97"/>
        <v>17500000</v>
      </c>
      <c r="N454" s="198" t="s">
        <v>271</v>
      </c>
      <c r="O454" s="192">
        <v>0.7</v>
      </c>
      <c r="P454" s="186">
        <v>0.108</v>
      </c>
      <c r="Q454" s="186">
        <v>0.01</v>
      </c>
      <c r="R454" s="186">
        <f t="shared" si="95"/>
        <v>5.0000000000000001E-3</v>
      </c>
      <c r="S454" s="187">
        <v>0.1</v>
      </c>
    </row>
    <row r="455" spans="1:19" s="142" customFormat="1" ht="13.2" hidden="1">
      <c r="A455" s="293"/>
      <c r="B455" s="294"/>
      <c r="C455" s="142">
        <v>211134</v>
      </c>
      <c r="D455" s="142" t="s">
        <v>87</v>
      </c>
      <c r="E455" s="142" t="s">
        <v>2</v>
      </c>
      <c r="F455" s="142" t="s">
        <v>244</v>
      </c>
      <c r="G455" s="142" t="s">
        <v>260</v>
      </c>
      <c r="H455" s="142" t="s">
        <v>130</v>
      </c>
      <c r="I455" s="295">
        <f>+L455/O455</f>
        <v>3888888.888888889</v>
      </c>
      <c r="J455" s="295">
        <v>25000000</v>
      </c>
      <c r="K455" s="296" t="s">
        <v>125</v>
      </c>
      <c r="L455" s="296">
        <v>3500000</v>
      </c>
      <c r="M455" s="296">
        <v>21250000</v>
      </c>
      <c r="N455" s="396" t="s">
        <v>377</v>
      </c>
      <c r="O455" s="298">
        <v>0.9</v>
      </c>
      <c r="P455" s="299">
        <v>0.1</v>
      </c>
      <c r="Q455" s="299">
        <v>7.4999999999999997E-3</v>
      </c>
      <c r="R455" s="299">
        <f t="shared" si="95"/>
        <v>3.8E-3</v>
      </c>
      <c r="S455" s="346">
        <v>0.08</v>
      </c>
    </row>
    <row r="456" spans="1:19" s="142" customFormat="1" ht="13.2" hidden="1">
      <c r="A456" s="293"/>
      <c r="B456" s="294"/>
      <c r="C456" s="142">
        <v>211133</v>
      </c>
      <c r="D456" s="142" t="s">
        <v>87</v>
      </c>
      <c r="E456" s="142" t="s">
        <v>2</v>
      </c>
      <c r="F456" s="142" t="s">
        <v>244</v>
      </c>
      <c r="G456" s="142" t="s">
        <v>260</v>
      </c>
      <c r="H456" s="142" t="s">
        <v>130</v>
      </c>
      <c r="I456" s="295">
        <f t="shared" ref="I456:I458" si="98">+L456/O456</f>
        <v>4117647.0588235296</v>
      </c>
      <c r="J456" s="295">
        <v>25000000</v>
      </c>
      <c r="K456" s="296" t="s">
        <v>125</v>
      </c>
      <c r="L456" s="296">
        <v>3500000</v>
      </c>
      <c r="M456" s="296">
        <v>21250000</v>
      </c>
      <c r="N456" s="396" t="s">
        <v>377</v>
      </c>
      <c r="O456" s="298">
        <v>0.85</v>
      </c>
      <c r="P456" s="299">
        <v>0.1</v>
      </c>
      <c r="Q456" s="299">
        <v>7.4999999999999997E-3</v>
      </c>
      <c r="R456" s="299">
        <f t="shared" si="95"/>
        <v>3.8E-3</v>
      </c>
      <c r="S456" s="346">
        <v>0.08</v>
      </c>
    </row>
    <row r="457" spans="1:19" s="142" customFormat="1" ht="13.2" hidden="1">
      <c r="A457" s="293"/>
      <c r="B457" s="294"/>
      <c r="C457" s="142">
        <v>211132</v>
      </c>
      <c r="D457" s="142" t="s">
        <v>87</v>
      </c>
      <c r="E457" s="142" t="s">
        <v>2</v>
      </c>
      <c r="F457" s="142" t="s">
        <v>244</v>
      </c>
      <c r="G457" s="142" t="s">
        <v>260</v>
      </c>
      <c r="H457" s="142" t="s">
        <v>130</v>
      </c>
      <c r="I457" s="295">
        <f t="shared" si="98"/>
        <v>4666666.666666667</v>
      </c>
      <c r="J457" s="295">
        <v>25000000</v>
      </c>
      <c r="K457" s="296" t="s">
        <v>125</v>
      </c>
      <c r="L457" s="296">
        <v>3500000</v>
      </c>
      <c r="M457" s="296">
        <v>21250000</v>
      </c>
      <c r="N457" s="297" t="s">
        <v>307</v>
      </c>
      <c r="O457" s="298">
        <v>0.75</v>
      </c>
      <c r="P457" s="299">
        <v>0.1</v>
      </c>
      <c r="Q457" s="299">
        <v>7.4999999999999997E-3</v>
      </c>
      <c r="R457" s="299">
        <f t="shared" si="95"/>
        <v>3.8E-3</v>
      </c>
      <c r="S457" s="346">
        <v>0.08</v>
      </c>
    </row>
    <row r="458" spans="1:19" s="142" customFormat="1" ht="13.2" hidden="1">
      <c r="A458" s="293"/>
      <c r="B458" s="294"/>
      <c r="C458" s="142">
        <v>211131</v>
      </c>
      <c r="D458" s="142" t="s">
        <v>87</v>
      </c>
      <c r="E458" s="142" t="s">
        <v>2</v>
      </c>
      <c r="F458" s="142" t="s">
        <v>244</v>
      </c>
      <c r="G458" s="142" t="s">
        <v>260</v>
      </c>
      <c r="H458" s="142" t="s">
        <v>130</v>
      </c>
      <c r="I458" s="295">
        <f t="shared" si="98"/>
        <v>5000000</v>
      </c>
      <c r="J458" s="295">
        <v>25000000</v>
      </c>
      <c r="K458" s="296" t="s">
        <v>125</v>
      </c>
      <c r="L458" s="296">
        <v>3500000</v>
      </c>
      <c r="M458" s="296">
        <v>21250000</v>
      </c>
      <c r="N458" s="297" t="s">
        <v>355</v>
      </c>
      <c r="O458" s="298">
        <v>0.7</v>
      </c>
      <c r="P458" s="299">
        <v>9.6000000000000002E-2</v>
      </c>
      <c r="Q458" s="299">
        <v>7.4999999999999997E-3</v>
      </c>
      <c r="R458" s="299">
        <f t="shared" si="95"/>
        <v>3.8E-3</v>
      </c>
      <c r="S458" s="346">
        <v>0.08</v>
      </c>
    </row>
    <row r="459" spans="1:19" s="50" customFormat="1" ht="13.2" hidden="1">
      <c r="A459" s="2"/>
      <c r="B459" s="3"/>
      <c r="C459" s="50">
        <v>211214</v>
      </c>
      <c r="D459" s="50" t="s">
        <v>87</v>
      </c>
      <c r="E459" s="50" t="s">
        <v>2</v>
      </c>
      <c r="F459" s="50" t="s">
        <v>244</v>
      </c>
      <c r="G459" s="189" t="s">
        <v>296</v>
      </c>
      <c r="H459" s="2" t="s">
        <v>290</v>
      </c>
      <c r="I459" s="19">
        <v>180000</v>
      </c>
      <c r="J459" s="19">
        <v>2500000</v>
      </c>
      <c r="K459" s="194" t="s">
        <v>261</v>
      </c>
      <c r="L459" s="98">
        <v>50000</v>
      </c>
      <c r="M459" s="19">
        <v>1999999</v>
      </c>
      <c r="N459" s="197" t="s">
        <v>373</v>
      </c>
      <c r="O459" s="191">
        <v>0.9</v>
      </c>
      <c r="P459" s="22">
        <v>0.111</v>
      </c>
      <c r="Q459" s="104">
        <v>0</v>
      </c>
      <c r="R459" s="22">
        <f t="shared" si="95"/>
        <v>0</v>
      </c>
      <c r="S459" s="182">
        <v>0.25</v>
      </c>
    </row>
    <row r="460" spans="1:19" s="50" customFormat="1" ht="13.2" hidden="1">
      <c r="A460" s="2"/>
      <c r="B460" s="3"/>
      <c r="C460" s="50">
        <v>211213</v>
      </c>
      <c r="D460" s="50" t="s">
        <v>87</v>
      </c>
      <c r="E460" s="50" t="s">
        <v>2</v>
      </c>
      <c r="F460" s="50" t="s">
        <v>244</v>
      </c>
      <c r="G460" s="189" t="s">
        <v>296</v>
      </c>
      <c r="H460" s="2" t="s">
        <v>290</v>
      </c>
      <c r="I460" s="19">
        <v>180000</v>
      </c>
      <c r="J460" s="19">
        <v>2500000</v>
      </c>
      <c r="K460" s="194" t="s">
        <v>261</v>
      </c>
      <c r="L460" s="98">
        <v>50000</v>
      </c>
      <c r="M460" s="19">
        <v>1999999</v>
      </c>
      <c r="N460" s="197" t="s">
        <v>373</v>
      </c>
      <c r="O460" s="191">
        <v>0.85</v>
      </c>
      <c r="P460" s="22">
        <v>0.111</v>
      </c>
      <c r="Q460" s="104">
        <v>0</v>
      </c>
      <c r="R460" s="22">
        <f t="shared" si="95"/>
        <v>0</v>
      </c>
      <c r="S460" s="182">
        <v>0.25</v>
      </c>
    </row>
    <row r="461" spans="1:19" s="50" customFormat="1" ht="13.2" hidden="1">
      <c r="A461" s="2"/>
      <c r="B461" s="3"/>
      <c r="C461" s="50">
        <v>211212</v>
      </c>
      <c r="D461" s="50" t="s">
        <v>87</v>
      </c>
      <c r="E461" s="50" t="s">
        <v>2</v>
      </c>
      <c r="F461" s="50" t="s">
        <v>244</v>
      </c>
      <c r="G461" s="189" t="s">
        <v>296</v>
      </c>
      <c r="H461" s="2" t="s">
        <v>290</v>
      </c>
      <c r="I461" s="19">
        <v>180000</v>
      </c>
      <c r="J461" s="19">
        <v>2500000</v>
      </c>
      <c r="K461" s="194" t="s">
        <v>261</v>
      </c>
      <c r="L461" s="98">
        <v>50000</v>
      </c>
      <c r="M461" s="19">
        <v>1999999</v>
      </c>
      <c r="N461" s="197" t="s">
        <v>373</v>
      </c>
      <c r="O461" s="191">
        <v>0.75</v>
      </c>
      <c r="P461" s="268">
        <f>+IF(AND($M$784=75%,$E$362&gt;2500000),11.1%,11.1%)</f>
        <v>0.111</v>
      </c>
      <c r="Q461" s="104">
        <v>0</v>
      </c>
      <c r="R461" s="22">
        <f t="shared" si="95"/>
        <v>0</v>
      </c>
      <c r="S461" s="182">
        <v>0.25</v>
      </c>
    </row>
    <row r="462" spans="1:19" s="50" customFormat="1" ht="13.2" hidden="1">
      <c r="A462" s="2"/>
      <c r="B462" s="3"/>
      <c r="C462" s="50">
        <v>211211</v>
      </c>
      <c r="D462" s="50" t="s">
        <v>87</v>
      </c>
      <c r="E462" s="50" t="s">
        <v>2</v>
      </c>
      <c r="F462" s="50" t="s">
        <v>244</v>
      </c>
      <c r="G462" s="189" t="s">
        <v>296</v>
      </c>
      <c r="H462" s="2" t="s">
        <v>290</v>
      </c>
      <c r="I462" s="19">
        <v>180000</v>
      </c>
      <c r="J462" s="19">
        <v>2500000</v>
      </c>
      <c r="K462" s="194" t="s">
        <v>261</v>
      </c>
      <c r="L462" s="98">
        <v>50000</v>
      </c>
      <c r="M462" s="19">
        <v>1999999</v>
      </c>
      <c r="N462" s="197" t="s">
        <v>373</v>
      </c>
      <c r="O462" s="191">
        <v>0.7</v>
      </c>
      <c r="P462" s="22">
        <v>0.111</v>
      </c>
      <c r="Q462" s="104">
        <v>0</v>
      </c>
      <c r="R462" s="22">
        <f t="shared" si="95"/>
        <v>0</v>
      </c>
      <c r="S462" s="182">
        <v>0.25</v>
      </c>
    </row>
    <row r="463" spans="1:19" s="50" customFormat="1" ht="13.2" hidden="1">
      <c r="A463" s="2"/>
      <c r="B463" s="3"/>
      <c r="C463" s="183">
        <v>211224</v>
      </c>
      <c r="D463" s="183" t="s">
        <v>87</v>
      </c>
      <c r="E463" s="183" t="s">
        <v>2</v>
      </c>
      <c r="F463" s="183" t="s">
        <v>244</v>
      </c>
      <c r="G463" s="183" t="s">
        <v>296</v>
      </c>
      <c r="H463" s="183" t="s">
        <v>291</v>
      </c>
      <c r="I463" s="184">
        <f>+L463/O463</f>
        <v>2222222.222222222</v>
      </c>
      <c r="J463" s="184">
        <v>25000000</v>
      </c>
      <c r="K463" s="185" t="s">
        <v>270</v>
      </c>
      <c r="L463" s="185">
        <v>2000000</v>
      </c>
      <c r="M463" s="185">
        <f>+J463*O463</f>
        <v>22500000</v>
      </c>
      <c r="N463" s="396" t="s">
        <v>376</v>
      </c>
      <c r="O463" s="192">
        <v>0.9</v>
      </c>
      <c r="P463" s="186">
        <v>0.108</v>
      </c>
      <c r="Q463" s="186">
        <v>0</v>
      </c>
      <c r="R463" s="186">
        <f t="shared" si="95"/>
        <v>0</v>
      </c>
      <c r="S463" s="187">
        <v>0.1</v>
      </c>
    </row>
    <row r="464" spans="1:19" s="50" customFormat="1" ht="13.2" hidden="1">
      <c r="A464" s="2"/>
      <c r="B464" s="3"/>
      <c r="C464" s="183">
        <v>211223</v>
      </c>
      <c r="D464" s="183" t="s">
        <v>87</v>
      </c>
      <c r="E464" s="183" t="s">
        <v>2</v>
      </c>
      <c r="F464" s="183" t="s">
        <v>244</v>
      </c>
      <c r="G464" s="183" t="s">
        <v>296</v>
      </c>
      <c r="H464" s="183" t="s">
        <v>291</v>
      </c>
      <c r="I464" s="184">
        <f t="shared" ref="I464:I466" si="99">+L464/O464</f>
        <v>2352941.1764705884</v>
      </c>
      <c r="J464" s="184">
        <v>25000000</v>
      </c>
      <c r="K464" s="185" t="s">
        <v>270</v>
      </c>
      <c r="L464" s="185">
        <v>2000000</v>
      </c>
      <c r="M464" s="185">
        <f t="shared" ref="M464:M466" si="100">+J464*O464</f>
        <v>21250000</v>
      </c>
      <c r="N464" s="396" t="s">
        <v>376</v>
      </c>
      <c r="O464" s="192">
        <v>0.85</v>
      </c>
      <c r="P464" s="186">
        <v>0.108</v>
      </c>
      <c r="Q464" s="186">
        <v>0</v>
      </c>
      <c r="R464" s="186">
        <f t="shared" si="95"/>
        <v>0</v>
      </c>
      <c r="S464" s="187">
        <v>0.1</v>
      </c>
    </row>
    <row r="465" spans="1:19" s="50" customFormat="1" ht="13.2" hidden="1">
      <c r="A465" s="2"/>
      <c r="B465" s="3"/>
      <c r="C465" s="183">
        <v>211222</v>
      </c>
      <c r="D465" s="183" t="s">
        <v>87</v>
      </c>
      <c r="E465" s="183" t="s">
        <v>2</v>
      </c>
      <c r="F465" s="183" t="s">
        <v>244</v>
      </c>
      <c r="G465" s="183" t="s">
        <v>296</v>
      </c>
      <c r="H465" s="183" t="s">
        <v>291</v>
      </c>
      <c r="I465" s="184">
        <f t="shared" si="99"/>
        <v>2666666.6666666665</v>
      </c>
      <c r="J465" s="184">
        <v>25000000</v>
      </c>
      <c r="K465" s="185" t="s">
        <v>270</v>
      </c>
      <c r="L465" s="185">
        <v>2000000</v>
      </c>
      <c r="M465" s="185">
        <f t="shared" si="100"/>
        <v>18750000</v>
      </c>
      <c r="N465" s="198" t="s">
        <v>279</v>
      </c>
      <c r="O465" s="192">
        <v>0.75</v>
      </c>
      <c r="P465" s="186">
        <v>0.108</v>
      </c>
      <c r="Q465" s="186">
        <v>0</v>
      </c>
      <c r="R465" s="186">
        <f t="shared" si="95"/>
        <v>0</v>
      </c>
      <c r="S465" s="187">
        <v>0.1</v>
      </c>
    </row>
    <row r="466" spans="1:19" s="50" customFormat="1" ht="13.2" hidden="1">
      <c r="A466" s="2"/>
      <c r="B466" s="3"/>
      <c r="C466" s="183">
        <v>211221</v>
      </c>
      <c r="D466" s="183" t="s">
        <v>87</v>
      </c>
      <c r="E466" s="183" t="s">
        <v>2</v>
      </c>
      <c r="F466" s="183" t="s">
        <v>244</v>
      </c>
      <c r="G466" s="183" t="s">
        <v>296</v>
      </c>
      <c r="H466" s="183" t="s">
        <v>291</v>
      </c>
      <c r="I466" s="184">
        <f t="shared" si="99"/>
        <v>2857142.8571428573</v>
      </c>
      <c r="J466" s="184">
        <v>25000000</v>
      </c>
      <c r="K466" s="185" t="s">
        <v>270</v>
      </c>
      <c r="L466" s="185">
        <v>2000000</v>
      </c>
      <c r="M466" s="185">
        <f t="shared" si="100"/>
        <v>17500000</v>
      </c>
      <c r="N466" s="198" t="s">
        <v>271</v>
      </c>
      <c r="O466" s="192">
        <v>0.7</v>
      </c>
      <c r="P466" s="186">
        <v>0.108</v>
      </c>
      <c r="Q466" s="186">
        <v>0</v>
      </c>
      <c r="R466" s="186">
        <f t="shared" si="95"/>
        <v>0</v>
      </c>
      <c r="S466" s="187">
        <v>0.1</v>
      </c>
    </row>
    <row r="467" spans="1:19" s="142" customFormat="1" ht="13.2" hidden="1">
      <c r="A467" s="293"/>
      <c r="B467" s="294"/>
      <c r="C467" s="142">
        <v>211234</v>
      </c>
      <c r="D467" s="142" t="s">
        <v>87</v>
      </c>
      <c r="E467" s="142" t="s">
        <v>2</v>
      </c>
      <c r="F467" s="142" t="s">
        <v>244</v>
      </c>
      <c r="G467" s="142" t="s">
        <v>296</v>
      </c>
      <c r="H467" s="142" t="s">
        <v>130</v>
      </c>
      <c r="I467" s="295">
        <f>+L467/O467</f>
        <v>3888888.888888889</v>
      </c>
      <c r="J467" s="295">
        <v>25000000</v>
      </c>
      <c r="K467" s="296" t="s">
        <v>125</v>
      </c>
      <c r="L467" s="296">
        <v>3500000</v>
      </c>
      <c r="M467" s="296">
        <v>21250000</v>
      </c>
      <c r="N467" s="396" t="s">
        <v>377</v>
      </c>
      <c r="O467" s="298">
        <v>0.9</v>
      </c>
      <c r="P467" s="299">
        <v>0.1</v>
      </c>
      <c r="Q467" s="299">
        <v>0</v>
      </c>
      <c r="R467" s="299">
        <f t="shared" si="95"/>
        <v>0</v>
      </c>
      <c r="S467" s="346">
        <v>0.08</v>
      </c>
    </row>
    <row r="468" spans="1:19" s="142" customFormat="1" ht="13.2" hidden="1">
      <c r="A468" s="293"/>
      <c r="B468" s="294"/>
      <c r="C468" s="142">
        <v>211233</v>
      </c>
      <c r="D468" s="142" t="s">
        <v>87</v>
      </c>
      <c r="E468" s="142" t="s">
        <v>2</v>
      </c>
      <c r="F468" s="142" t="s">
        <v>244</v>
      </c>
      <c r="G468" s="142" t="s">
        <v>296</v>
      </c>
      <c r="H468" s="142" t="s">
        <v>130</v>
      </c>
      <c r="I468" s="295">
        <f t="shared" ref="I468:I470" si="101">+L468/O468</f>
        <v>4117647.0588235296</v>
      </c>
      <c r="J468" s="295">
        <v>25000000</v>
      </c>
      <c r="K468" s="296" t="s">
        <v>125</v>
      </c>
      <c r="L468" s="296">
        <v>3500000</v>
      </c>
      <c r="M468" s="296">
        <v>21250000</v>
      </c>
      <c r="N468" s="396" t="s">
        <v>377</v>
      </c>
      <c r="O468" s="298">
        <v>0.85</v>
      </c>
      <c r="P468" s="299">
        <v>0.1</v>
      </c>
      <c r="Q468" s="299">
        <v>0</v>
      </c>
      <c r="R468" s="299">
        <f t="shared" si="95"/>
        <v>0</v>
      </c>
      <c r="S468" s="346">
        <v>0.08</v>
      </c>
    </row>
    <row r="469" spans="1:19" s="142" customFormat="1" ht="13.2" hidden="1">
      <c r="A469" s="293"/>
      <c r="B469" s="294"/>
      <c r="C469" s="142">
        <v>211232</v>
      </c>
      <c r="D469" s="142" t="s">
        <v>87</v>
      </c>
      <c r="E469" s="142" t="s">
        <v>2</v>
      </c>
      <c r="F469" s="142" t="s">
        <v>244</v>
      </c>
      <c r="G469" s="142" t="s">
        <v>296</v>
      </c>
      <c r="H469" s="142" t="s">
        <v>130</v>
      </c>
      <c r="I469" s="295">
        <f t="shared" si="101"/>
        <v>4666666.666666667</v>
      </c>
      <c r="J469" s="295">
        <v>25000000</v>
      </c>
      <c r="K469" s="296" t="s">
        <v>125</v>
      </c>
      <c r="L469" s="296">
        <v>3500000</v>
      </c>
      <c r="M469" s="296">
        <v>21250000</v>
      </c>
      <c r="N469" s="297" t="s">
        <v>307</v>
      </c>
      <c r="O469" s="298">
        <v>0.75</v>
      </c>
      <c r="P469" s="299">
        <v>0.1</v>
      </c>
      <c r="Q469" s="299">
        <v>0</v>
      </c>
      <c r="R469" s="299">
        <f t="shared" si="95"/>
        <v>0</v>
      </c>
      <c r="S469" s="346">
        <v>0.08</v>
      </c>
    </row>
    <row r="470" spans="1:19" s="142" customFormat="1" ht="13.2" hidden="1">
      <c r="A470" s="293"/>
      <c r="B470" s="294"/>
      <c r="C470" s="142">
        <v>211231</v>
      </c>
      <c r="D470" s="142" t="s">
        <v>87</v>
      </c>
      <c r="E470" s="142" t="s">
        <v>2</v>
      </c>
      <c r="F470" s="142" t="s">
        <v>244</v>
      </c>
      <c r="G470" s="142" t="s">
        <v>296</v>
      </c>
      <c r="H470" s="142" t="s">
        <v>130</v>
      </c>
      <c r="I470" s="295">
        <f t="shared" si="101"/>
        <v>5000000</v>
      </c>
      <c r="J470" s="295">
        <v>25000000</v>
      </c>
      <c r="K470" s="296" t="s">
        <v>125</v>
      </c>
      <c r="L470" s="296">
        <v>3500000</v>
      </c>
      <c r="M470" s="296">
        <v>21250000</v>
      </c>
      <c r="N470" s="297" t="s">
        <v>355</v>
      </c>
      <c r="O470" s="298">
        <v>0.7</v>
      </c>
      <c r="P470" s="299">
        <v>9.6000000000000002E-2</v>
      </c>
      <c r="Q470" s="299">
        <v>0</v>
      </c>
      <c r="R470" s="299">
        <f t="shared" si="95"/>
        <v>0</v>
      </c>
      <c r="S470" s="346">
        <v>0.08</v>
      </c>
    </row>
    <row r="471" spans="1:19" s="50" customFormat="1" ht="13.2" hidden="1">
      <c r="A471" s="2"/>
      <c r="B471" s="3"/>
      <c r="C471" s="50">
        <v>211314</v>
      </c>
      <c r="D471" s="50" t="s">
        <v>87</v>
      </c>
      <c r="E471" s="50" t="s">
        <v>2</v>
      </c>
      <c r="F471" s="50" t="s">
        <v>244</v>
      </c>
      <c r="G471" s="189" t="s">
        <v>259</v>
      </c>
      <c r="H471" s="2" t="s">
        <v>292</v>
      </c>
      <c r="I471" s="19">
        <v>180000</v>
      </c>
      <c r="J471" s="19">
        <v>2500000</v>
      </c>
      <c r="K471" s="194" t="s">
        <v>261</v>
      </c>
      <c r="L471" s="98">
        <v>50000</v>
      </c>
      <c r="M471" s="19">
        <v>1999999</v>
      </c>
      <c r="N471" s="197" t="s">
        <v>373</v>
      </c>
      <c r="O471" s="191">
        <v>0.9</v>
      </c>
      <c r="P471" s="22">
        <v>0.111</v>
      </c>
      <c r="Q471" s="104">
        <v>0</v>
      </c>
      <c r="R471" s="22">
        <f t="shared" si="95"/>
        <v>0</v>
      </c>
      <c r="S471" s="182">
        <v>0.25</v>
      </c>
    </row>
    <row r="472" spans="1:19" s="50" customFormat="1" ht="13.2" hidden="1">
      <c r="A472" s="2"/>
      <c r="B472" s="3"/>
      <c r="C472" s="50">
        <v>211313</v>
      </c>
      <c r="D472" s="50" t="s">
        <v>87</v>
      </c>
      <c r="E472" s="50" t="s">
        <v>2</v>
      </c>
      <c r="F472" s="50" t="s">
        <v>244</v>
      </c>
      <c r="G472" s="189" t="s">
        <v>259</v>
      </c>
      <c r="H472" s="2" t="s">
        <v>292</v>
      </c>
      <c r="I472" s="19">
        <v>180000</v>
      </c>
      <c r="J472" s="19">
        <v>2500000</v>
      </c>
      <c r="K472" s="194" t="s">
        <v>261</v>
      </c>
      <c r="L472" s="98">
        <v>50000</v>
      </c>
      <c r="M472" s="19">
        <v>1999999</v>
      </c>
      <c r="N472" s="197" t="s">
        <v>373</v>
      </c>
      <c r="O472" s="191">
        <v>0.85</v>
      </c>
      <c r="P472" s="22">
        <v>0.111</v>
      </c>
      <c r="Q472" s="104">
        <v>0</v>
      </c>
      <c r="R472" s="22">
        <f t="shared" si="95"/>
        <v>0</v>
      </c>
      <c r="S472" s="182">
        <v>0.25</v>
      </c>
    </row>
    <row r="473" spans="1:19" s="50" customFormat="1" ht="13.2" hidden="1">
      <c r="A473" s="2"/>
      <c r="B473" s="3"/>
      <c r="C473" s="50">
        <v>211312</v>
      </c>
      <c r="D473" s="50" t="s">
        <v>87</v>
      </c>
      <c r="E473" s="50" t="s">
        <v>2</v>
      </c>
      <c r="F473" s="50" t="s">
        <v>244</v>
      </c>
      <c r="G473" s="189" t="s">
        <v>259</v>
      </c>
      <c r="H473" s="2" t="s">
        <v>292</v>
      </c>
      <c r="I473" s="19">
        <v>180000</v>
      </c>
      <c r="J473" s="19">
        <v>2500000</v>
      </c>
      <c r="K473" s="194" t="s">
        <v>261</v>
      </c>
      <c r="L473" s="98">
        <v>50000</v>
      </c>
      <c r="M473" s="19">
        <v>1999999</v>
      </c>
      <c r="N473" s="197" t="s">
        <v>373</v>
      </c>
      <c r="O473" s="191">
        <v>0.8</v>
      </c>
      <c r="P473" s="22">
        <v>0.111</v>
      </c>
      <c r="Q473" s="104">
        <v>0</v>
      </c>
      <c r="R473" s="22">
        <f t="shared" si="95"/>
        <v>0</v>
      </c>
      <c r="S473" s="182">
        <v>0.25</v>
      </c>
    </row>
    <row r="474" spans="1:19" s="50" customFormat="1" ht="13.2" hidden="1">
      <c r="A474" s="2"/>
      <c r="B474" s="3"/>
      <c r="C474" s="50">
        <v>211311</v>
      </c>
      <c r="D474" s="50" t="s">
        <v>87</v>
      </c>
      <c r="E474" s="50" t="s">
        <v>2</v>
      </c>
      <c r="F474" s="50" t="s">
        <v>244</v>
      </c>
      <c r="G474" s="189" t="s">
        <v>259</v>
      </c>
      <c r="H474" s="2" t="s">
        <v>292</v>
      </c>
      <c r="I474" s="19">
        <v>180000</v>
      </c>
      <c r="J474" s="19">
        <v>2500000</v>
      </c>
      <c r="K474" s="194" t="s">
        <v>261</v>
      </c>
      <c r="L474" s="98">
        <v>50000</v>
      </c>
      <c r="M474" s="19">
        <v>1999999</v>
      </c>
      <c r="N474" s="197" t="s">
        <v>373</v>
      </c>
      <c r="O474" s="191">
        <v>0.7</v>
      </c>
      <c r="P474" s="22">
        <v>0.111</v>
      </c>
      <c r="Q474" s="104">
        <v>0</v>
      </c>
      <c r="R474" s="22">
        <f t="shared" si="95"/>
        <v>0</v>
      </c>
      <c r="S474" s="182">
        <v>0.25</v>
      </c>
    </row>
    <row r="475" spans="1:19" s="50" customFormat="1" ht="13.2" hidden="1">
      <c r="A475" s="2"/>
      <c r="B475" s="3"/>
      <c r="C475" s="183">
        <v>211324</v>
      </c>
      <c r="D475" s="183" t="s">
        <v>87</v>
      </c>
      <c r="E475" s="183" t="s">
        <v>2</v>
      </c>
      <c r="F475" s="183" t="s">
        <v>244</v>
      </c>
      <c r="G475" s="183" t="s">
        <v>259</v>
      </c>
      <c r="H475" s="183" t="s">
        <v>293</v>
      </c>
      <c r="I475" s="184">
        <f>+L475/O475</f>
        <v>2222222.222222222</v>
      </c>
      <c r="J475" s="184">
        <v>25000000</v>
      </c>
      <c r="K475" s="185" t="s">
        <v>270</v>
      </c>
      <c r="L475" s="185">
        <v>2000000</v>
      </c>
      <c r="M475" s="185">
        <f>+J475*O475</f>
        <v>22500000</v>
      </c>
      <c r="N475" s="198" t="s">
        <v>376</v>
      </c>
      <c r="O475" s="192">
        <v>0.9</v>
      </c>
      <c r="P475" s="186">
        <v>0.108</v>
      </c>
      <c r="Q475" s="186">
        <v>0</v>
      </c>
      <c r="R475" s="186">
        <v>0</v>
      </c>
      <c r="S475" s="187">
        <v>0.1</v>
      </c>
    </row>
    <row r="476" spans="1:19" s="50" customFormat="1" ht="13.2" hidden="1">
      <c r="A476" s="2"/>
      <c r="B476" s="3"/>
      <c r="C476" s="183">
        <v>211323</v>
      </c>
      <c r="D476" s="183" t="s">
        <v>87</v>
      </c>
      <c r="E476" s="183" t="s">
        <v>2</v>
      </c>
      <c r="F476" s="183" t="s">
        <v>244</v>
      </c>
      <c r="G476" s="183" t="s">
        <v>259</v>
      </c>
      <c r="H476" s="183" t="s">
        <v>293</v>
      </c>
      <c r="I476" s="184">
        <f t="shared" ref="I476:I478" si="102">+L476/O476</f>
        <v>2352941.1764705884</v>
      </c>
      <c r="J476" s="184">
        <v>25000000</v>
      </c>
      <c r="K476" s="185" t="s">
        <v>270</v>
      </c>
      <c r="L476" s="185">
        <v>2000000</v>
      </c>
      <c r="M476" s="185">
        <f t="shared" ref="M476:M521" si="103">+J476*O476</f>
        <v>21250000</v>
      </c>
      <c r="N476" s="198" t="s">
        <v>279</v>
      </c>
      <c r="O476" s="192">
        <v>0.85</v>
      </c>
      <c r="P476" s="186">
        <v>0.108</v>
      </c>
      <c r="Q476" s="186">
        <v>0</v>
      </c>
      <c r="R476" s="186">
        <f>ROUND(Q476*$L$988,4)</f>
        <v>0</v>
      </c>
      <c r="S476" s="187">
        <v>0.1</v>
      </c>
    </row>
    <row r="477" spans="1:19" s="50" customFormat="1" ht="13.2" hidden="1">
      <c r="A477" s="2"/>
      <c r="B477" s="3"/>
      <c r="C477" s="183">
        <v>211322</v>
      </c>
      <c r="D477" s="183" t="s">
        <v>87</v>
      </c>
      <c r="E477" s="183" t="s">
        <v>2</v>
      </c>
      <c r="F477" s="183" t="s">
        <v>244</v>
      </c>
      <c r="G477" s="183" t="s">
        <v>259</v>
      </c>
      <c r="H477" s="183" t="s">
        <v>293</v>
      </c>
      <c r="I477" s="184">
        <f t="shared" si="102"/>
        <v>2500000</v>
      </c>
      <c r="J477" s="184">
        <v>25000000</v>
      </c>
      <c r="K477" s="185" t="s">
        <v>270</v>
      </c>
      <c r="L477" s="185">
        <v>2000000</v>
      </c>
      <c r="M477" s="185">
        <f t="shared" si="103"/>
        <v>20000000</v>
      </c>
      <c r="N477" s="198" t="s">
        <v>279</v>
      </c>
      <c r="O477" s="192">
        <v>0.8</v>
      </c>
      <c r="P477" s="186">
        <v>0.108</v>
      </c>
      <c r="Q477" s="186">
        <v>0</v>
      </c>
      <c r="R477" s="186">
        <f>ROUND(Q477*$L$988,4)</f>
        <v>0</v>
      </c>
      <c r="S477" s="187">
        <v>0.1</v>
      </c>
    </row>
    <row r="478" spans="1:19" s="50" customFormat="1" ht="13.2" hidden="1">
      <c r="A478" s="2"/>
      <c r="B478" s="3"/>
      <c r="C478" s="183">
        <v>211321</v>
      </c>
      <c r="D478" s="183" t="s">
        <v>87</v>
      </c>
      <c r="E478" s="183" t="s">
        <v>2</v>
      </c>
      <c r="F478" s="183" t="s">
        <v>244</v>
      </c>
      <c r="G478" s="183" t="s">
        <v>259</v>
      </c>
      <c r="H478" s="183" t="s">
        <v>293</v>
      </c>
      <c r="I478" s="184">
        <f t="shared" si="102"/>
        <v>2857142.8571428573</v>
      </c>
      <c r="J478" s="184">
        <v>25000000</v>
      </c>
      <c r="K478" s="185" t="s">
        <v>270</v>
      </c>
      <c r="L478" s="185">
        <v>2000000</v>
      </c>
      <c r="M478" s="185">
        <f t="shared" si="103"/>
        <v>17500000</v>
      </c>
      <c r="N478" s="198" t="s">
        <v>271</v>
      </c>
      <c r="O478" s="192">
        <v>0.7</v>
      </c>
      <c r="P478" s="186">
        <v>0.108</v>
      </c>
      <c r="Q478" s="186">
        <v>0</v>
      </c>
      <c r="R478" s="186">
        <f>ROUND(Q478*$L$988,4)</f>
        <v>0</v>
      </c>
      <c r="S478" s="187">
        <v>0.1</v>
      </c>
    </row>
    <row r="479" spans="1:19" s="142" customFormat="1" ht="13.2" hidden="1">
      <c r="A479" s="293"/>
      <c r="B479" s="294"/>
      <c r="C479" s="142">
        <v>211334</v>
      </c>
      <c r="D479" s="142" t="s">
        <v>87</v>
      </c>
      <c r="E479" s="142" t="s">
        <v>2</v>
      </c>
      <c r="F479" s="142" t="s">
        <v>244</v>
      </c>
      <c r="G479" s="142" t="s">
        <v>259</v>
      </c>
      <c r="H479" s="142" t="s">
        <v>130</v>
      </c>
      <c r="I479" s="295">
        <f>+L479/O479</f>
        <v>3888888.888888889</v>
      </c>
      <c r="J479" s="295">
        <v>25000000</v>
      </c>
      <c r="K479" s="296" t="s">
        <v>125</v>
      </c>
      <c r="L479" s="296">
        <v>3500000</v>
      </c>
      <c r="M479" s="296">
        <v>21250000</v>
      </c>
      <c r="N479" s="297" t="s">
        <v>377</v>
      </c>
      <c r="O479" s="298">
        <v>0.9</v>
      </c>
      <c r="P479" s="299">
        <v>0.1</v>
      </c>
      <c r="Q479" s="299">
        <v>0</v>
      </c>
      <c r="R479" s="299">
        <v>0</v>
      </c>
      <c r="S479" s="346">
        <v>0.08</v>
      </c>
    </row>
    <row r="480" spans="1:19" s="142" customFormat="1" ht="13.2" hidden="1">
      <c r="A480" s="293"/>
      <c r="B480" s="294"/>
      <c r="C480" s="142">
        <v>211333</v>
      </c>
      <c r="D480" s="142" t="s">
        <v>87</v>
      </c>
      <c r="E480" s="142" t="s">
        <v>2</v>
      </c>
      <c r="F480" s="142" t="s">
        <v>244</v>
      </c>
      <c r="G480" s="142" t="s">
        <v>259</v>
      </c>
      <c r="H480" s="142" t="s">
        <v>130</v>
      </c>
      <c r="I480" s="295">
        <f t="shared" ref="I480:I482" si="104">+L480/O480</f>
        <v>4117647.0588235296</v>
      </c>
      <c r="J480" s="295">
        <v>25000000</v>
      </c>
      <c r="K480" s="296" t="s">
        <v>125</v>
      </c>
      <c r="L480" s="296">
        <v>3500000</v>
      </c>
      <c r="M480" s="296">
        <v>21250000</v>
      </c>
      <c r="N480" s="297" t="s">
        <v>377</v>
      </c>
      <c r="O480" s="298">
        <v>0.85</v>
      </c>
      <c r="P480" s="299">
        <v>0.1</v>
      </c>
      <c r="Q480" s="299">
        <v>0</v>
      </c>
      <c r="R480" s="299">
        <v>0</v>
      </c>
      <c r="S480" s="346">
        <v>0.08</v>
      </c>
    </row>
    <row r="481" spans="1:19" s="142" customFormat="1" ht="13.2" hidden="1">
      <c r="A481" s="293"/>
      <c r="B481" s="294"/>
      <c r="C481" s="142">
        <v>211332</v>
      </c>
      <c r="D481" s="142" t="s">
        <v>87</v>
      </c>
      <c r="E481" s="142" t="s">
        <v>2</v>
      </c>
      <c r="F481" s="142" t="s">
        <v>244</v>
      </c>
      <c r="G481" s="142" t="s">
        <v>259</v>
      </c>
      <c r="H481" s="142" t="s">
        <v>130</v>
      </c>
      <c r="I481" s="295">
        <f t="shared" si="104"/>
        <v>4375000</v>
      </c>
      <c r="J481" s="295">
        <v>25000000</v>
      </c>
      <c r="K481" s="296" t="s">
        <v>125</v>
      </c>
      <c r="L481" s="296">
        <v>3500000</v>
      </c>
      <c r="M481" s="296">
        <v>21250000</v>
      </c>
      <c r="N481" s="297" t="s">
        <v>307</v>
      </c>
      <c r="O481" s="298">
        <v>0.8</v>
      </c>
      <c r="P481" s="299">
        <v>0.1</v>
      </c>
      <c r="Q481" s="299">
        <v>0</v>
      </c>
      <c r="R481" s="299">
        <v>0</v>
      </c>
      <c r="S481" s="346">
        <v>0.08</v>
      </c>
    </row>
    <row r="482" spans="1:19" s="142" customFormat="1" ht="13.2" hidden="1">
      <c r="A482" s="293"/>
      <c r="B482" s="294"/>
      <c r="C482" s="142">
        <v>211331</v>
      </c>
      <c r="D482" s="142" t="s">
        <v>87</v>
      </c>
      <c r="E482" s="142" t="s">
        <v>2</v>
      </c>
      <c r="F482" s="142" t="s">
        <v>244</v>
      </c>
      <c r="G482" s="142" t="s">
        <v>259</v>
      </c>
      <c r="H482" s="142" t="s">
        <v>130</v>
      </c>
      <c r="I482" s="295">
        <f t="shared" si="104"/>
        <v>5000000</v>
      </c>
      <c r="J482" s="295">
        <v>25000000</v>
      </c>
      <c r="K482" s="296" t="s">
        <v>125</v>
      </c>
      <c r="L482" s="296">
        <v>3500000</v>
      </c>
      <c r="M482" s="296">
        <v>21250000</v>
      </c>
      <c r="N482" s="297" t="s">
        <v>355</v>
      </c>
      <c r="O482" s="298">
        <v>0.7</v>
      </c>
      <c r="P482" s="299">
        <v>9.6000000000000002E-2</v>
      </c>
      <c r="Q482" s="299">
        <v>0</v>
      </c>
      <c r="R482" s="299">
        <v>0</v>
      </c>
      <c r="S482" s="346">
        <v>0.08</v>
      </c>
    </row>
    <row r="483" spans="1:19" s="50" customFormat="1" ht="13.2" hidden="1">
      <c r="A483" s="2"/>
      <c r="B483" s="3"/>
      <c r="C483" s="50">
        <v>211414</v>
      </c>
      <c r="D483" s="50" t="s">
        <v>87</v>
      </c>
      <c r="E483" s="50" t="s">
        <v>2</v>
      </c>
      <c r="F483" s="50" t="s">
        <v>244</v>
      </c>
      <c r="G483" s="189" t="s">
        <v>297</v>
      </c>
      <c r="H483" s="2" t="s">
        <v>290</v>
      </c>
      <c r="I483" s="19">
        <v>180000</v>
      </c>
      <c r="J483" s="19">
        <v>2500000</v>
      </c>
      <c r="K483" s="194" t="s">
        <v>261</v>
      </c>
      <c r="L483" s="98">
        <v>50000</v>
      </c>
      <c r="M483" s="19">
        <v>1999999</v>
      </c>
      <c r="N483" s="197" t="s">
        <v>299</v>
      </c>
      <c r="O483" s="191">
        <v>0.9</v>
      </c>
      <c r="P483" s="22">
        <v>0.111</v>
      </c>
      <c r="Q483" s="104">
        <v>0</v>
      </c>
      <c r="R483" s="22">
        <f t="shared" ref="R483:R494" si="105">ROUND(Q483*$L$988,4)</f>
        <v>0</v>
      </c>
      <c r="S483" s="182">
        <v>0.25</v>
      </c>
    </row>
    <row r="484" spans="1:19" s="50" customFormat="1" ht="13.2" hidden="1">
      <c r="A484" s="2"/>
      <c r="B484" s="3"/>
      <c r="C484" s="50">
        <v>211413</v>
      </c>
      <c r="D484" s="50" t="s">
        <v>87</v>
      </c>
      <c r="E484" s="50" t="s">
        <v>2</v>
      </c>
      <c r="F484" s="50" t="s">
        <v>244</v>
      </c>
      <c r="G484" s="189" t="s">
        <v>297</v>
      </c>
      <c r="H484" s="2" t="s">
        <v>290</v>
      </c>
      <c r="I484" s="19">
        <v>180000</v>
      </c>
      <c r="J484" s="19">
        <v>2500000</v>
      </c>
      <c r="K484" s="194" t="s">
        <v>261</v>
      </c>
      <c r="L484" s="98">
        <v>50000</v>
      </c>
      <c r="M484" s="19">
        <v>1999999</v>
      </c>
      <c r="N484" s="197" t="s">
        <v>299</v>
      </c>
      <c r="O484" s="191">
        <v>0.85</v>
      </c>
      <c r="P484" s="22">
        <v>0.111</v>
      </c>
      <c r="Q484" s="104">
        <v>0</v>
      </c>
      <c r="R484" s="22">
        <f t="shared" si="105"/>
        <v>0</v>
      </c>
      <c r="S484" s="182">
        <v>0.25</v>
      </c>
    </row>
    <row r="485" spans="1:19" s="50" customFormat="1" ht="13.2" hidden="1">
      <c r="A485" s="2"/>
      <c r="B485" s="3"/>
      <c r="C485" s="50">
        <v>211412</v>
      </c>
      <c r="D485" s="50" t="s">
        <v>87</v>
      </c>
      <c r="E485" s="50" t="s">
        <v>2</v>
      </c>
      <c r="F485" s="50" t="s">
        <v>244</v>
      </c>
      <c r="G485" s="189" t="s">
        <v>297</v>
      </c>
      <c r="H485" s="2" t="s">
        <v>290</v>
      </c>
      <c r="I485" s="19">
        <v>180000</v>
      </c>
      <c r="J485" s="19">
        <v>2500000</v>
      </c>
      <c r="K485" s="194" t="s">
        <v>261</v>
      </c>
      <c r="L485" s="98">
        <v>50000</v>
      </c>
      <c r="M485" s="19">
        <v>1999999</v>
      </c>
      <c r="N485" s="197" t="s">
        <v>299</v>
      </c>
      <c r="O485" s="191">
        <v>0.8</v>
      </c>
      <c r="P485" s="22">
        <v>0.111</v>
      </c>
      <c r="Q485" s="104">
        <v>0</v>
      </c>
      <c r="R485" s="22">
        <f t="shared" si="105"/>
        <v>0</v>
      </c>
      <c r="S485" s="182">
        <v>0.25</v>
      </c>
    </row>
    <row r="486" spans="1:19" s="50" customFormat="1" ht="13.2" hidden="1">
      <c r="A486" s="2"/>
      <c r="B486" s="3"/>
      <c r="C486" s="50">
        <v>211411</v>
      </c>
      <c r="D486" s="50" t="s">
        <v>87</v>
      </c>
      <c r="E486" s="50" t="s">
        <v>2</v>
      </c>
      <c r="F486" s="50" t="s">
        <v>244</v>
      </c>
      <c r="G486" s="189" t="s">
        <v>297</v>
      </c>
      <c r="H486" s="2" t="s">
        <v>290</v>
      </c>
      <c r="I486" s="19">
        <v>180000</v>
      </c>
      <c r="J486" s="19">
        <v>2500000</v>
      </c>
      <c r="K486" s="194" t="s">
        <v>261</v>
      </c>
      <c r="L486" s="98">
        <v>50000</v>
      </c>
      <c r="M486" s="19">
        <v>1999999</v>
      </c>
      <c r="N486" s="197" t="s">
        <v>278</v>
      </c>
      <c r="O486" s="191">
        <v>0.7</v>
      </c>
      <c r="P486" s="22">
        <v>0.111</v>
      </c>
      <c r="Q486" s="104">
        <v>0</v>
      </c>
      <c r="R486" s="22">
        <f t="shared" si="105"/>
        <v>0</v>
      </c>
      <c r="S486" s="182">
        <v>0.25</v>
      </c>
    </row>
    <row r="487" spans="1:19" s="50" customFormat="1" ht="13.2" hidden="1">
      <c r="A487" s="2"/>
      <c r="B487" s="3"/>
      <c r="C487" s="183">
        <v>211424</v>
      </c>
      <c r="D487" s="183" t="s">
        <v>87</v>
      </c>
      <c r="E487" s="183" t="s">
        <v>2</v>
      </c>
      <c r="F487" s="183" t="s">
        <v>244</v>
      </c>
      <c r="G487" s="183" t="s">
        <v>297</v>
      </c>
      <c r="H487" s="183" t="s">
        <v>291</v>
      </c>
      <c r="I487" s="184">
        <f>+L487/O487</f>
        <v>2222222.222222222</v>
      </c>
      <c r="J487" s="184">
        <v>25000000</v>
      </c>
      <c r="K487" s="185" t="s">
        <v>270</v>
      </c>
      <c r="L487" s="185">
        <v>2000000</v>
      </c>
      <c r="M487" s="185">
        <f>+J487*O487</f>
        <v>22500000</v>
      </c>
      <c r="N487" s="198" t="s">
        <v>299</v>
      </c>
      <c r="O487" s="192">
        <v>0.9</v>
      </c>
      <c r="P487" s="186">
        <v>0.108</v>
      </c>
      <c r="Q487" s="186">
        <v>0</v>
      </c>
      <c r="R487" s="186">
        <f t="shared" si="105"/>
        <v>0</v>
      </c>
      <c r="S487" s="187">
        <v>0.1</v>
      </c>
    </row>
    <row r="488" spans="1:19" s="50" customFormat="1" ht="13.2" hidden="1">
      <c r="A488" s="2"/>
      <c r="B488" s="3"/>
      <c r="C488" s="183">
        <v>211423</v>
      </c>
      <c r="D488" s="183" t="s">
        <v>87</v>
      </c>
      <c r="E488" s="183" t="s">
        <v>2</v>
      </c>
      <c r="F488" s="183" t="s">
        <v>244</v>
      </c>
      <c r="G488" s="183" t="s">
        <v>297</v>
      </c>
      <c r="H488" s="183" t="s">
        <v>291</v>
      </c>
      <c r="I488" s="184">
        <f t="shared" ref="I488:I490" si="106">+L488/O488</f>
        <v>2352941.1764705884</v>
      </c>
      <c r="J488" s="184">
        <v>25000000</v>
      </c>
      <c r="K488" s="185" t="s">
        <v>270</v>
      </c>
      <c r="L488" s="185">
        <v>2000000</v>
      </c>
      <c r="M488" s="185">
        <f t="shared" ref="M488:M490" si="107">+J488*O488</f>
        <v>21250000</v>
      </c>
      <c r="N488" s="198" t="s">
        <v>299</v>
      </c>
      <c r="O488" s="192">
        <v>0.85</v>
      </c>
      <c r="P488" s="186">
        <v>0.108</v>
      </c>
      <c r="Q488" s="186">
        <v>0</v>
      </c>
      <c r="R488" s="186">
        <f t="shared" si="105"/>
        <v>0</v>
      </c>
      <c r="S488" s="187">
        <v>0.1</v>
      </c>
    </row>
    <row r="489" spans="1:19" s="50" customFormat="1" ht="13.2" hidden="1">
      <c r="A489" s="2"/>
      <c r="B489" s="3"/>
      <c r="C489" s="183">
        <v>211422</v>
      </c>
      <c r="D489" s="183" t="s">
        <v>87</v>
      </c>
      <c r="E489" s="183" t="s">
        <v>2</v>
      </c>
      <c r="F489" s="183" t="s">
        <v>244</v>
      </c>
      <c r="G489" s="183" t="s">
        <v>297</v>
      </c>
      <c r="H489" s="183" t="s">
        <v>291</v>
      </c>
      <c r="I489" s="184">
        <f t="shared" si="106"/>
        <v>2500000</v>
      </c>
      <c r="J489" s="184">
        <v>25000000</v>
      </c>
      <c r="K489" s="185" t="s">
        <v>270</v>
      </c>
      <c r="L489" s="185">
        <v>2000000</v>
      </c>
      <c r="M489" s="185">
        <f t="shared" si="107"/>
        <v>20000000</v>
      </c>
      <c r="N489" s="198" t="s">
        <v>299</v>
      </c>
      <c r="O489" s="192">
        <v>0.8</v>
      </c>
      <c r="P489" s="186">
        <v>0.108</v>
      </c>
      <c r="Q489" s="186">
        <v>0</v>
      </c>
      <c r="R489" s="186">
        <f t="shared" si="105"/>
        <v>0</v>
      </c>
      <c r="S489" s="187">
        <v>0.1</v>
      </c>
    </row>
    <row r="490" spans="1:19" s="50" customFormat="1" ht="13.2" hidden="1">
      <c r="A490" s="2"/>
      <c r="B490" s="3"/>
      <c r="C490" s="183">
        <v>211421</v>
      </c>
      <c r="D490" s="183" t="s">
        <v>87</v>
      </c>
      <c r="E490" s="183" t="s">
        <v>2</v>
      </c>
      <c r="F490" s="183" t="s">
        <v>244</v>
      </c>
      <c r="G490" s="183" t="s">
        <v>297</v>
      </c>
      <c r="H490" s="183" t="s">
        <v>291</v>
      </c>
      <c r="I490" s="184">
        <f t="shared" si="106"/>
        <v>2857142.8571428573</v>
      </c>
      <c r="J490" s="184">
        <v>25000000</v>
      </c>
      <c r="K490" s="185" t="s">
        <v>270</v>
      </c>
      <c r="L490" s="185">
        <v>2000000</v>
      </c>
      <c r="M490" s="185">
        <f t="shared" si="107"/>
        <v>17500000</v>
      </c>
      <c r="N490" s="198" t="s">
        <v>278</v>
      </c>
      <c r="O490" s="192">
        <v>0.7</v>
      </c>
      <c r="P490" s="186">
        <v>0.108</v>
      </c>
      <c r="Q490" s="186">
        <v>0</v>
      </c>
      <c r="R490" s="186">
        <f t="shared" si="105"/>
        <v>0</v>
      </c>
      <c r="S490" s="187">
        <v>0.1</v>
      </c>
    </row>
    <row r="491" spans="1:19" s="142" customFormat="1" ht="13.2" hidden="1">
      <c r="A491" s="293"/>
      <c r="B491" s="294"/>
      <c r="C491" s="142">
        <v>211434</v>
      </c>
      <c r="D491" s="142" t="s">
        <v>87</v>
      </c>
      <c r="E491" s="142" t="s">
        <v>2</v>
      </c>
      <c r="F491" s="142" t="s">
        <v>244</v>
      </c>
      <c r="G491" s="142" t="s">
        <v>297</v>
      </c>
      <c r="H491" s="142" t="s">
        <v>130</v>
      </c>
      <c r="I491" s="295">
        <f>+L491/O491</f>
        <v>3888888.888888889</v>
      </c>
      <c r="J491" s="295">
        <v>25000000</v>
      </c>
      <c r="K491" s="296" t="s">
        <v>125</v>
      </c>
      <c r="L491" s="296">
        <v>3500000</v>
      </c>
      <c r="M491" s="296">
        <v>21250000</v>
      </c>
      <c r="N491" s="297" t="s">
        <v>287</v>
      </c>
      <c r="O491" s="298">
        <v>0.9</v>
      </c>
      <c r="P491" s="299">
        <v>0.1</v>
      </c>
      <c r="Q491" s="299">
        <v>0</v>
      </c>
      <c r="R491" s="299">
        <f t="shared" si="105"/>
        <v>0</v>
      </c>
      <c r="S491" s="346">
        <v>0.08</v>
      </c>
    </row>
    <row r="492" spans="1:19" s="142" customFormat="1" ht="13.2" hidden="1">
      <c r="A492" s="293"/>
      <c r="B492" s="294"/>
      <c r="C492" s="142">
        <v>211433</v>
      </c>
      <c r="D492" s="142" t="s">
        <v>87</v>
      </c>
      <c r="E492" s="142" t="s">
        <v>2</v>
      </c>
      <c r="F492" s="142" t="s">
        <v>244</v>
      </c>
      <c r="G492" s="142" t="s">
        <v>297</v>
      </c>
      <c r="H492" s="142" t="s">
        <v>130</v>
      </c>
      <c r="I492" s="295">
        <f t="shared" ref="I492:I494" si="108">+L492/O492</f>
        <v>4117647.0588235296</v>
      </c>
      <c r="J492" s="295">
        <v>25000000</v>
      </c>
      <c r="K492" s="296" t="s">
        <v>125</v>
      </c>
      <c r="L492" s="296">
        <v>3500000</v>
      </c>
      <c r="M492" s="296">
        <v>21250000</v>
      </c>
      <c r="N492" s="297" t="s">
        <v>287</v>
      </c>
      <c r="O492" s="298">
        <v>0.85</v>
      </c>
      <c r="P492" s="299">
        <v>0.1</v>
      </c>
      <c r="Q492" s="299">
        <v>0</v>
      </c>
      <c r="R492" s="299">
        <f t="shared" si="105"/>
        <v>0</v>
      </c>
      <c r="S492" s="346">
        <v>0.08</v>
      </c>
    </row>
    <row r="493" spans="1:19" s="142" customFormat="1" ht="13.2" hidden="1">
      <c r="A493" s="293"/>
      <c r="B493" s="294"/>
      <c r="C493" s="142">
        <v>211432</v>
      </c>
      <c r="D493" s="142" t="s">
        <v>87</v>
      </c>
      <c r="E493" s="142" t="s">
        <v>2</v>
      </c>
      <c r="F493" s="142" t="s">
        <v>244</v>
      </c>
      <c r="G493" s="142" t="s">
        <v>297</v>
      </c>
      <c r="H493" s="142" t="s">
        <v>130</v>
      </c>
      <c r="I493" s="295">
        <f t="shared" si="108"/>
        <v>4375000</v>
      </c>
      <c r="J493" s="295">
        <v>25000000</v>
      </c>
      <c r="K493" s="296" t="s">
        <v>125</v>
      </c>
      <c r="L493" s="296">
        <v>3500000</v>
      </c>
      <c r="M493" s="296">
        <v>21250000</v>
      </c>
      <c r="N493" s="297" t="s">
        <v>287</v>
      </c>
      <c r="O493" s="298">
        <v>0.8</v>
      </c>
      <c r="P493" s="299">
        <v>0.1</v>
      </c>
      <c r="Q493" s="299">
        <v>0</v>
      </c>
      <c r="R493" s="299">
        <f t="shared" si="105"/>
        <v>0</v>
      </c>
      <c r="S493" s="346">
        <v>0.08</v>
      </c>
    </row>
    <row r="494" spans="1:19" s="142" customFormat="1" ht="13.2" hidden="1">
      <c r="A494" s="293"/>
      <c r="B494" s="294"/>
      <c r="C494" s="142">
        <v>211431</v>
      </c>
      <c r="D494" s="142" t="s">
        <v>87</v>
      </c>
      <c r="E494" s="142" t="s">
        <v>2</v>
      </c>
      <c r="F494" s="142" t="s">
        <v>244</v>
      </c>
      <c r="G494" s="142" t="s">
        <v>297</v>
      </c>
      <c r="H494" s="142" t="s">
        <v>130</v>
      </c>
      <c r="I494" s="295">
        <f t="shared" si="108"/>
        <v>5000000</v>
      </c>
      <c r="J494" s="295">
        <v>25000000</v>
      </c>
      <c r="K494" s="296" t="s">
        <v>125</v>
      </c>
      <c r="L494" s="296">
        <v>3500000</v>
      </c>
      <c r="M494" s="296">
        <v>21250000</v>
      </c>
      <c r="N494" s="297" t="s">
        <v>281</v>
      </c>
      <c r="O494" s="298">
        <v>0.7</v>
      </c>
      <c r="P494" s="299">
        <v>9.6000000000000002E-2</v>
      </c>
      <c r="Q494" s="299">
        <v>0</v>
      </c>
      <c r="R494" s="299">
        <f t="shared" si="105"/>
        <v>0</v>
      </c>
      <c r="S494" s="346">
        <v>0.08</v>
      </c>
    </row>
    <row r="495" spans="1:19" s="272" customFormat="1" ht="13.2" hidden="1">
      <c r="A495" s="269"/>
      <c r="B495" s="270"/>
      <c r="C495" s="271">
        <v>216134</v>
      </c>
      <c r="D495" s="272" t="s">
        <v>87</v>
      </c>
      <c r="E495" s="273" t="s">
        <v>2</v>
      </c>
      <c r="F495" s="272" t="s">
        <v>123</v>
      </c>
      <c r="G495" s="272" t="s">
        <v>260</v>
      </c>
      <c r="H495" s="272" t="s">
        <v>125</v>
      </c>
      <c r="I495" s="274">
        <v>180000</v>
      </c>
      <c r="J495" s="274">
        <v>25000000</v>
      </c>
      <c r="K495" s="272" t="s">
        <v>125</v>
      </c>
      <c r="L495" s="274">
        <v>50000</v>
      </c>
      <c r="M495" s="274">
        <f>+J495*O495</f>
        <v>22500000</v>
      </c>
      <c r="N495" s="275" t="s">
        <v>122</v>
      </c>
      <c r="O495" s="276">
        <v>0.9</v>
      </c>
      <c r="P495" s="278">
        <v>0.107</v>
      </c>
      <c r="Q495" s="278">
        <v>0.01</v>
      </c>
      <c r="R495" s="278">
        <v>0.01</v>
      </c>
      <c r="S495" s="279">
        <v>0.25</v>
      </c>
    </row>
    <row r="496" spans="1:19" s="272" customFormat="1" ht="13.2" hidden="1">
      <c r="A496" s="269"/>
      <c r="B496" s="270"/>
      <c r="C496" s="271">
        <v>216133</v>
      </c>
      <c r="D496" s="272" t="s">
        <v>87</v>
      </c>
      <c r="E496" s="273" t="s">
        <v>2</v>
      </c>
      <c r="F496" s="272" t="s">
        <v>123</v>
      </c>
      <c r="G496" s="272" t="s">
        <v>260</v>
      </c>
      <c r="H496" s="272" t="s">
        <v>125</v>
      </c>
      <c r="I496" s="274">
        <v>180000</v>
      </c>
      <c r="J496" s="274">
        <v>25000000</v>
      </c>
      <c r="K496" s="272" t="s">
        <v>125</v>
      </c>
      <c r="L496" s="274">
        <v>50000</v>
      </c>
      <c r="M496" s="274">
        <f t="shared" ref="M496:M498" si="109">+J496*O496</f>
        <v>21250000</v>
      </c>
      <c r="N496" s="275" t="s">
        <v>122</v>
      </c>
      <c r="O496" s="276">
        <v>0.85</v>
      </c>
      <c r="P496" s="278">
        <v>0.107</v>
      </c>
      <c r="Q496" s="278">
        <v>0.01</v>
      </c>
      <c r="R496" s="278">
        <v>0.01</v>
      </c>
      <c r="S496" s="279">
        <v>0.25</v>
      </c>
    </row>
    <row r="497" spans="1:19" s="272" customFormat="1" ht="13.2" hidden="1">
      <c r="A497" s="269"/>
      <c r="B497" s="270"/>
      <c r="C497" s="271">
        <v>216132</v>
      </c>
      <c r="D497" s="272" t="s">
        <v>87</v>
      </c>
      <c r="E497" s="273" t="s">
        <v>2</v>
      </c>
      <c r="F497" s="272" t="s">
        <v>123</v>
      </c>
      <c r="G497" s="272" t="s">
        <v>260</v>
      </c>
      <c r="H497" s="272" t="s">
        <v>125</v>
      </c>
      <c r="I497" s="274">
        <v>180000</v>
      </c>
      <c r="J497" s="274">
        <v>25000000</v>
      </c>
      <c r="K497" s="272" t="s">
        <v>125</v>
      </c>
      <c r="L497" s="274">
        <v>50000</v>
      </c>
      <c r="M497" s="274">
        <f t="shared" si="109"/>
        <v>20000000</v>
      </c>
      <c r="N497" s="275" t="s">
        <v>122</v>
      </c>
      <c r="O497" s="276">
        <v>0.8</v>
      </c>
      <c r="P497" s="278">
        <v>0.107</v>
      </c>
      <c r="Q497" s="278">
        <v>0.01</v>
      </c>
      <c r="R497" s="278">
        <v>0.01</v>
      </c>
      <c r="S497" s="279">
        <v>0.25</v>
      </c>
    </row>
    <row r="498" spans="1:19" s="272" customFormat="1" ht="13.2" hidden="1">
      <c r="A498" s="269"/>
      <c r="B498" s="270"/>
      <c r="C498" s="271">
        <v>216131</v>
      </c>
      <c r="D498" s="272" t="s">
        <v>87</v>
      </c>
      <c r="E498" s="273" t="s">
        <v>2</v>
      </c>
      <c r="F498" s="272" t="s">
        <v>123</v>
      </c>
      <c r="G498" s="272" t="s">
        <v>260</v>
      </c>
      <c r="H498" s="272" t="s">
        <v>125</v>
      </c>
      <c r="I498" s="274">
        <v>180000</v>
      </c>
      <c r="J498" s="274">
        <v>25000000</v>
      </c>
      <c r="K498" s="272" t="s">
        <v>125</v>
      </c>
      <c r="L498" s="274">
        <v>50000</v>
      </c>
      <c r="M498" s="274">
        <f t="shared" si="109"/>
        <v>17500000</v>
      </c>
      <c r="N498" s="275" t="s">
        <v>124</v>
      </c>
      <c r="O498" s="276">
        <v>0.7</v>
      </c>
      <c r="P498" s="278">
        <v>0.104</v>
      </c>
      <c r="Q498" s="278">
        <v>0.01</v>
      </c>
      <c r="R498" s="278">
        <v>0.01</v>
      </c>
      <c r="S498" s="279">
        <v>0.25</v>
      </c>
    </row>
    <row r="499" spans="1:19" customFormat="1" ht="14.4" hidden="1">
      <c r="B499" s="3"/>
      <c r="C499" s="50">
        <v>22213</v>
      </c>
      <c r="D499" s="50" t="s">
        <v>87</v>
      </c>
      <c r="E499" s="50" t="s">
        <v>93</v>
      </c>
      <c r="F499" s="46" t="s">
        <v>249</v>
      </c>
      <c r="G499" s="50" t="s">
        <v>260</v>
      </c>
      <c r="H499" s="50" t="s">
        <v>125</v>
      </c>
      <c r="I499" s="188">
        <v>300000</v>
      </c>
      <c r="J499" s="19">
        <v>3000000</v>
      </c>
      <c r="K499" s="50" t="s">
        <v>125</v>
      </c>
      <c r="L499" s="98">
        <v>150000</v>
      </c>
      <c r="M499" s="98">
        <f t="shared" si="103"/>
        <v>1950000</v>
      </c>
      <c r="N499" s="197" t="s">
        <v>157</v>
      </c>
      <c r="O499" s="191">
        <v>0.65</v>
      </c>
      <c r="P499" s="22">
        <v>0.12000000000000001</v>
      </c>
      <c r="Q499" s="104">
        <v>0.01</v>
      </c>
      <c r="R499" s="22">
        <v>0.01</v>
      </c>
      <c r="S499" s="182">
        <v>0.15</v>
      </c>
    </row>
    <row r="500" spans="1:19" customFormat="1" ht="14.4" hidden="1">
      <c r="C500" s="50">
        <v>22223</v>
      </c>
      <c r="D500" s="50" t="s">
        <v>87</v>
      </c>
      <c r="E500" s="50" t="s">
        <v>93</v>
      </c>
      <c r="F500" s="46" t="s">
        <v>249</v>
      </c>
      <c r="G500" s="50" t="s">
        <v>296</v>
      </c>
      <c r="H500" s="50" t="s">
        <v>125</v>
      </c>
      <c r="I500" s="188">
        <v>300000</v>
      </c>
      <c r="J500" s="19">
        <v>3000000</v>
      </c>
      <c r="K500" s="50" t="s">
        <v>125</v>
      </c>
      <c r="L500" s="98">
        <v>150000</v>
      </c>
      <c r="M500" s="98">
        <f t="shared" si="103"/>
        <v>1950000</v>
      </c>
      <c r="N500" s="322"/>
      <c r="O500" s="191">
        <v>0.65</v>
      </c>
      <c r="P500" s="22">
        <v>0.12000000000000001</v>
      </c>
      <c r="Q500" s="104">
        <v>0.01</v>
      </c>
      <c r="R500" s="22">
        <v>0.01</v>
      </c>
      <c r="S500" s="182">
        <v>0.15</v>
      </c>
    </row>
    <row r="501" spans="1:19" customFormat="1" ht="14.4" hidden="1">
      <c r="C501" s="50">
        <v>22233</v>
      </c>
      <c r="D501" s="50" t="s">
        <v>87</v>
      </c>
      <c r="E501" s="50" t="s">
        <v>93</v>
      </c>
      <c r="F501" s="46" t="s">
        <v>249</v>
      </c>
      <c r="G501" s="50" t="s">
        <v>259</v>
      </c>
      <c r="H501" s="50" t="s">
        <v>125</v>
      </c>
      <c r="I501" s="188">
        <v>300000</v>
      </c>
      <c r="J501" s="19">
        <v>3000000</v>
      </c>
      <c r="K501" s="50" t="s">
        <v>125</v>
      </c>
      <c r="L501" s="98">
        <v>150000</v>
      </c>
      <c r="M501" s="98">
        <f t="shared" si="103"/>
        <v>1950000</v>
      </c>
      <c r="N501" s="197" t="s">
        <v>157</v>
      </c>
      <c r="O501" s="191">
        <v>0.65</v>
      </c>
      <c r="P501" s="22">
        <v>0.12000000000000001</v>
      </c>
      <c r="Q501" s="104">
        <v>0.01</v>
      </c>
      <c r="R501" s="22">
        <v>0.01</v>
      </c>
      <c r="S501" s="182">
        <v>0.15</v>
      </c>
    </row>
    <row r="502" spans="1:19" customFormat="1" ht="14.4" hidden="1">
      <c r="C502" s="50">
        <v>22243</v>
      </c>
      <c r="D502" s="50" t="s">
        <v>87</v>
      </c>
      <c r="E502" s="50" t="s">
        <v>93</v>
      </c>
      <c r="F502" s="46" t="s">
        <v>249</v>
      </c>
      <c r="G502" s="50" t="s">
        <v>297</v>
      </c>
      <c r="H502" s="50" t="s">
        <v>125</v>
      </c>
      <c r="I502" s="188">
        <v>300000</v>
      </c>
      <c r="J502" s="19">
        <v>3000000</v>
      </c>
      <c r="K502" s="50" t="s">
        <v>125</v>
      </c>
      <c r="L502" s="98">
        <v>150000</v>
      </c>
      <c r="M502" s="98">
        <f t="shared" ref="M502" si="110">+J502*O502</f>
        <v>2100000</v>
      </c>
      <c r="N502" s="322" t="s">
        <v>276</v>
      </c>
      <c r="O502" s="191">
        <v>0.7</v>
      </c>
      <c r="P502" s="22">
        <v>0.12000000000000001</v>
      </c>
      <c r="Q502" s="104">
        <v>0</v>
      </c>
      <c r="R502" s="22">
        <v>0</v>
      </c>
      <c r="S502" s="182">
        <v>0.15</v>
      </c>
    </row>
    <row r="503" spans="1:19" customFormat="1" ht="14.4" hidden="1">
      <c r="C503" s="50">
        <v>23313</v>
      </c>
      <c r="D503" s="50" t="s">
        <v>87</v>
      </c>
      <c r="E503" s="50" t="s">
        <v>95</v>
      </c>
      <c r="F503" s="46" t="s">
        <v>250</v>
      </c>
      <c r="G503" s="50" t="s">
        <v>260</v>
      </c>
      <c r="H503" s="50" t="s">
        <v>125</v>
      </c>
      <c r="I503" s="19">
        <v>180000</v>
      </c>
      <c r="J503" s="19">
        <v>25000000</v>
      </c>
      <c r="K503" s="50" t="s">
        <v>125</v>
      </c>
      <c r="L503" s="98">
        <v>85000</v>
      </c>
      <c r="M503" s="98">
        <f t="shared" si="103"/>
        <v>15000000</v>
      </c>
      <c r="N503" s="197" t="s">
        <v>157</v>
      </c>
      <c r="O503" s="191">
        <v>0.6</v>
      </c>
      <c r="P503" s="22">
        <v>0.13500000000000001</v>
      </c>
      <c r="Q503" s="104">
        <v>0</v>
      </c>
      <c r="R503" s="22">
        <v>0</v>
      </c>
      <c r="S503" s="182">
        <v>0.15</v>
      </c>
    </row>
    <row r="504" spans="1:19" customFormat="1" ht="14.4" hidden="1">
      <c r="C504" s="50">
        <v>23323</v>
      </c>
      <c r="D504" s="50" t="s">
        <v>87</v>
      </c>
      <c r="E504" s="50" t="s">
        <v>95</v>
      </c>
      <c r="F504" s="46" t="s">
        <v>250</v>
      </c>
      <c r="G504" s="50" t="s">
        <v>296</v>
      </c>
      <c r="H504" s="50" t="s">
        <v>125</v>
      </c>
      <c r="I504" s="19">
        <v>180000</v>
      </c>
      <c r="J504" s="19">
        <v>25000000</v>
      </c>
      <c r="K504" s="50" t="s">
        <v>125</v>
      </c>
      <c r="L504" s="98">
        <v>85000</v>
      </c>
      <c r="M504" s="98">
        <f t="shared" si="103"/>
        <v>16250000</v>
      </c>
      <c r="N504" s="197" t="s">
        <v>157</v>
      </c>
      <c r="O504" s="191">
        <v>0.65</v>
      </c>
      <c r="P504" s="22">
        <v>0.13500000000000001</v>
      </c>
      <c r="Q504" s="104">
        <v>0</v>
      </c>
      <c r="R504" s="22">
        <v>0</v>
      </c>
      <c r="S504" s="182">
        <v>0.15</v>
      </c>
    </row>
    <row r="505" spans="1:19" customFormat="1" ht="15" hidden="1" customHeight="1">
      <c r="C505" s="50">
        <v>23333</v>
      </c>
      <c r="D505" s="50" t="s">
        <v>87</v>
      </c>
      <c r="E505" s="50" t="s">
        <v>95</v>
      </c>
      <c r="F505" s="46" t="s">
        <v>250</v>
      </c>
      <c r="G505" s="50" t="s">
        <v>259</v>
      </c>
      <c r="H505" s="50" t="s">
        <v>125</v>
      </c>
      <c r="I505" s="19">
        <v>180000</v>
      </c>
      <c r="J505" s="19">
        <v>25000000</v>
      </c>
      <c r="K505" s="50" t="s">
        <v>125</v>
      </c>
      <c r="L505" s="98">
        <v>85000</v>
      </c>
      <c r="M505" s="98">
        <f t="shared" si="103"/>
        <v>18750000</v>
      </c>
      <c r="N505" s="197" t="s">
        <v>301</v>
      </c>
      <c r="O505" s="191">
        <v>0.75</v>
      </c>
      <c r="P505" s="22">
        <v>0.125</v>
      </c>
      <c r="Q505" s="104">
        <v>0</v>
      </c>
      <c r="R505" s="22">
        <v>0</v>
      </c>
      <c r="S505" s="182">
        <v>0.15</v>
      </c>
    </row>
    <row r="506" spans="1:19" customFormat="1" ht="14.4" hidden="1">
      <c r="C506" s="50">
        <v>23343</v>
      </c>
      <c r="D506" s="50" t="s">
        <v>87</v>
      </c>
      <c r="E506" s="50" t="s">
        <v>95</v>
      </c>
      <c r="F506" s="46" t="s">
        <v>250</v>
      </c>
      <c r="G506" s="50" t="s">
        <v>297</v>
      </c>
      <c r="H506" s="50" t="s">
        <v>125</v>
      </c>
      <c r="I506" s="19">
        <v>180000</v>
      </c>
      <c r="J506" s="19">
        <v>25000000</v>
      </c>
      <c r="K506" s="50" t="s">
        <v>125</v>
      </c>
      <c r="L506" s="98">
        <v>85000</v>
      </c>
      <c r="M506" s="98">
        <f t="shared" ref="M506" si="111">+J506*O506</f>
        <v>16250000</v>
      </c>
      <c r="N506" s="197" t="s">
        <v>276</v>
      </c>
      <c r="O506" s="191">
        <v>0.65</v>
      </c>
      <c r="P506" s="22">
        <v>0.13500000000000001</v>
      </c>
      <c r="Q506" s="104">
        <v>0</v>
      </c>
      <c r="R506" s="22">
        <v>0</v>
      </c>
      <c r="S506" s="182">
        <v>0.15</v>
      </c>
    </row>
    <row r="507" spans="1:19" s="312" customFormat="1" ht="14.4" hidden="1">
      <c r="C507" s="313">
        <v>24413</v>
      </c>
      <c r="D507" s="313" t="s">
        <v>87</v>
      </c>
      <c r="E507" s="313" t="s">
        <v>94</v>
      </c>
      <c r="F507" s="314" t="s">
        <v>251</v>
      </c>
      <c r="G507" s="313" t="s">
        <v>260</v>
      </c>
      <c r="H507" s="313" t="s">
        <v>130</v>
      </c>
      <c r="I507" s="315">
        <f>+L507/O507</f>
        <v>3888888.888888889</v>
      </c>
      <c r="J507" s="315">
        <v>25000000</v>
      </c>
      <c r="K507" s="313" t="s">
        <v>125</v>
      </c>
      <c r="L507" s="316">
        <v>3500000</v>
      </c>
      <c r="M507" s="316">
        <f t="shared" si="103"/>
        <v>22500000</v>
      </c>
      <c r="N507" s="317" t="s">
        <v>286</v>
      </c>
      <c r="O507" s="318">
        <v>0.9</v>
      </c>
      <c r="P507" s="319">
        <v>9.2999999999999999E-2</v>
      </c>
      <c r="Q507" s="320">
        <v>0</v>
      </c>
      <c r="R507" s="319">
        <v>0</v>
      </c>
      <c r="S507" s="347">
        <v>0.08</v>
      </c>
    </row>
    <row r="508" spans="1:19" s="312" customFormat="1" ht="14.4" hidden="1">
      <c r="C508" s="313">
        <v>24412</v>
      </c>
      <c r="D508" s="313" t="s">
        <v>87</v>
      </c>
      <c r="E508" s="313" t="s">
        <v>94</v>
      </c>
      <c r="F508" s="314" t="s">
        <v>251</v>
      </c>
      <c r="G508" s="313" t="s">
        <v>260</v>
      </c>
      <c r="H508" s="313" t="s">
        <v>130</v>
      </c>
      <c r="I508" s="315">
        <v>180000</v>
      </c>
      <c r="J508" s="315">
        <v>25000000</v>
      </c>
      <c r="K508" s="313" t="s">
        <v>270</v>
      </c>
      <c r="L508" s="316">
        <v>50000</v>
      </c>
      <c r="M508" s="316">
        <f t="shared" si="103"/>
        <v>22500000</v>
      </c>
      <c r="N508" s="317"/>
      <c r="O508" s="318">
        <v>0.9</v>
      </c>
      <c r="P508" s="319">
        <v>0.109</v>
      </c>
      <c r="Q508" s="320">
        <v>0</v>
      </c>
      <c r="R508" s="319">
        <v>0</v>
      </c>
      <c r="S508" s="321">
        <v>0.15</v>
      </c>
    </row>
    <row r="509" spans="1:19" s="312" customFormat="1" ht="14.4" hidden="1">
      <c r="C509" s="313">
        <v>24411</v>
      </c>
      <c r="D509" s="313" t="s">
        <v>87</v>
      </c>
      <c r="E509" s="313" t="s">
        <v>94</v>
      </c>
      <c r="F509" s="314" t="s">
        <v>251</v>
      </c>
      <c r="G509" s="313" t="s">
        <v>260</v>
      </c>
      <c r="H509" s="313" t="s">
        <v>130</v>
      </c>
      <c r="I509" s="315">
        <v>180000</v>
      </c>
      <c r="J509" s="315">
        <v>25000000</v>
      </c>
      <c r="K509" s="313" t="s">
        <v>261</v>
      </c>
      <c r="L509" s="316">
        <v>50000</v>
      </c>
      <c r="M509" s="316">
        <f t="shared" si="103"/>
        <v>22500000</v>
      </c>
      <c r="N509" s="317"/>
      <c r="O509" s="318">
        <v>0.9</v>
      </c>
      <c r="P509" s="319">
        <v>0.109</v>
      </c>
      <c r="Q509" s="320">
        <v>0</v>
      </c>
      <c r="R509" s="319">
        <v>0</v>
      </c>
      <c r="S509" s="321">
        <v>0.15</v>
      </c>
    </row>
    <row r="510" spans="1:19" s="312" customFormat="1" ht="14.4" hidden="1">
      <c r="C510" s="313">
        <v>24423</v>
      </c>
      <c r="D510" s="313" t="s">
        <v>87</v>
      </c>
      <c r="E510" s="313" t="s">
        <v>94</v>
      </c>
      <c r="F510" s="314" t="s">
        <v>251</v>
      </c>
      <c r="G510" s="313" t="s">
        <v>296</v>
      </c>
      <c r="H510" s="313" t="s">
        <v>130</v>
      </c>
      <c r="I510" s="315">
        <f>+L510/O510</f>
        <v>3888888.888888889</v>
      </c>
      <c r="J510" s="315">
        <v>25000000</v>
      </c>
      <c r="K510" s="313" t="s">
        <v>125</v>
      </c>
      <c r="L510" s="316">
        <v>3500000</v>
      </c>
      <c r="M510" s="316">
        <f t="shared" si="103"/>
        <v>22500000</v>
      </c>
      <c r="N510" s="317" t="s">
        <v>286</v>
      </c>
      <c r="O510" s="318">
        <v>0.9</v>
      </c>
      <c r="P510" s="319">
        <v>9.2999999999999999E-2</v>
      </c>
      <c r="Q510" s="320">
        <v>0</v>
      </c>
      <c r="R510" s="319">
        <v>0</v>
      </c>
      <c r="S510" s="347">
        <v>0.08</v>
      </c>
    </row>
    <row r="511" spans="1:19" s="312" customFormat="1" ht="14.4" hidden="1">
      <c r="C511" s="313">
        <v>24422</v>
      </c>
      <c r="D511" s="313" t="s">
        <v>87</v>
      </c>
      <c r="E511" s="313" t="s">
        <v>94</v>
      </c>
      <c r="F511" s="314" t="s">
        <v>251</v>
      </c>
      <c r="G511" s="313" t="s">
        <v>296</v>
      </c>
      <c r="H511" s="313" t="s">
        <v>130</v>
      </c>
      <c r="I511" s="315">
        <v>180000</v>
      </c>
      <c r="J511" s="315">
        <v>25000000</v>
      </c>
      <c r="K511" s="313" t="s">
        <v>270</v>
      </c>
      <c r="L511" s="316">
        <v>50000</v>
      </c>
      <c r="M511" s="316">
        <f t="shared" si="103"/>
        <v>22500000</v>
      </c>
      <c r="N511" s="317"/>
      <c r="O511" s="318">
        <v>0.9</v>
      </c>
      <c r="P511" s="319">
        <v>0.109</v>
      </c>
      <c r="Q511" s="320">
        <v>0</v>
      </c>
      <c r="R511" s="319">
        <v>0</v>
      </c>
      <c r="S511" s="321">
        <v>0.15</v>
      </c>
    </row>
    <row r="512" spans="1:19" s="312" customFormat="1" ht="14.4" hidden="1">
      <c r="C512" s="313">
        <v>24421</v>
      </c>
      <c r="D512" s="313" t="s">
        <v>87</v>
      </c>
      <c r="E512" s="313" t="s">
        <v>94</v>
      </c>
      <c r="F512" s="314" t="s">
        <v>251</v>
      </c>
      <c r="G512" s="313" t="s">
        <v>296</v>
      </c>
      <c r="H512" s="313" t="s">
        <v>130</v>
      </c>
      <c r="I512" s="315">
        <v>180000</v>
      </c>
      <c r="J512" s="315">
        <v>25000000</v>
      </c>
      <c r="K512" s="313" t="s">
        <v>261</v>
      </c>
      <c r="L512" s="316">
        <v>50000</v>
      </c>
      <c r="M512" s="316">
        <f t="shared" si="103"/>
        <v>22500000</v>
      </c>
      <c r="N512" s="317"/>
      <c r="O512" s="318">
        <v>0.9</v>
      </c>
      <c r="P512" s="319">
        <v>0.109</v>
      </c>
      <c r="Q512" s="320">
        <v>0</v>
      </c>
      <c r="R512" s="319">
        <v>0</v>
      </c>
      <c r="S512" s="321">
        <v>0.15</v>
      </c>
    </row>
    <row r="513" spans="1:19" s="312" customFormat="1" ht="14.4" hidden="1">
      <c r="C513" s="313">
        <v>24433</v>
      </c>
      <c r="D513" s="313" t="s">
        <v>87</v>
      </c>
      <c r="E513" s="313" t="s">
        <v>94</v>
      </c>
      <c r="F513" s="314" t="s">
        <v>251</v>
      </c>
      <c r="G513" s="313" t="s">
        <v>259</v>
      </c>
      <c r="H513" s="313" t="s">
        <v>130</v>
      </c>
      <c r="I513" s="315">
        <f>+L513/O513</f>
        <v>3888888.888888889</v>
      </c>
      <c r="J513" s="315">
        <v>25000000</v>
      </c>
      <c r="K513" s="313" t="s">
        <v>125</v>
      </c>
      <c r="L513" s="316">
        <v>3500000</v>
      </c>
      <c r="M513" s="316">
        <f t="shared" si="103"/>
        <v>22500000</v>
      </c>
      <c r="N513" s="317" t="s">
        <v>286</v>
      </c>
      <c r="O513" s="318">
        <v>0.9</v>
      </c>
      <c r="P513" s="319">
        <v>9.2999999999999999E-2</v>
      </c>
      <c r="Q513" s="320">
        <v>0</v>
      </c>
      <c r="R513" s="319">
        <v>0</v>
      </c>
      <c r="S513" s="347">
        <v>0.08</v>
      </c>
    </row>
    <row r="514" spans="1:19" s="312" customFormat="1" ht="14.4" hidden="1">
      <c r="C514" s="313">
        <v>24432</v>
      </c>
      <c r="D514" s="313" t="s">
        <v>87</v>
      </c>
      <c r="E514" s="313" t="s">
        <v>94</v>
      </c>
      <c r="F514" s="314" t="s">
        <v>251</v>
      </c>
      <c r="G514" s="313" t="s">
        <v>259</v>
      </c>
      <c r="H514" s="313" t="s">
        <v>130</v>
      </c>
      <c r="I514" s="315">
        <v>180000</v>
      </c>
      <c r="J514" s="315">
        <v>50000000</v>
      </c>
      <c r="K514" s="313" t="s">
        <v>270</v>
      </c>
      <c r="L514" s="316">
        <v>50000</v>
      </c>
      <c r="M514" s="316">
        <f t="shared" si="103"/>
        <v>45000000</v>
      </c>
      <c r="N514" s="317"/>
      <c r="O514" s="318">
        <v>0.9</v>
      </c>
      <c r="P514" s="319">
        <v>0.105</v>
      </c>
      <c r="Q514" s="320">
        <v>0</v>
      </c>
      <c r="R514" s="319">
        <v>0</v>
      </c>
      <c r="S514" s="321">
        <v>0.15</v>
      </c>
    </row>
    <row r="515" spans="1:19" s="312" customFormat="1" ht="14.4" hidden="1">
      <c r="C515" s="313">
        <v>24431</v>
      </c>
      <c r="D515" s="313" t="s">
        <v>87</v>
      </c>
      <c r="E515" s="313" t="s">
        <v>94</v>
      </c>
      <c r="F515" s="314" t="s">
        <v>251</v>
      </c>
      <c r="G515" s="313" t="s">
        <v>259</v>
      </c>
      <c r="H515" s="313" t="s">
        <v>130</v>
      </c>
      <c r="I515" s="315">
        <v>180000</v>
      </c>
      <c r="J515" s="315">
        <v>50000000</v>
      </c>
      <c r="K515" s="313" t="s">
        <v>261</v>
      </c>
      <c r="L515" s="316">
        <v>50000</v>
      </c>
      <c r="M515" s="316">
        <f t="shared" si="103"/>
        <v>45000000</v>
      </c>
      <c r="N515" s="317"/>
      <c r="O515" s="318">
        <v>0.9</v>
      </c>
      <c r="P515" s="319">
        <v>0.105</v>
      </c>
      <c r="Q515" s="320">
        <v>0</v>
      </c>
      <c r="R515" s="319">
        <v>0</v>
      </c>
      <c r="S515" s="321">
        <v>0.15</v>
      </c>
    </row>
    <row r="516" spans="1:19" s="312" customFormat="1" ht="14.4" hidden="1">
      <c r="C516" s="313">
        <v>24443</v>
      </c>
      <c r="D516" s="313" t="s">
        <v>87</v>
      </c>
      <c r="E516" s="313" t="s">
        <v>94</v>
      </c>
      <c r="F516" s="314" t="s">
        <v>251</v>
      </c>
      <c r="G516" s="313" t="s">
        <v>297</v>
      </c>
      <c r="H516" s="313" t="s">
        <v>130</v>
      </c>
      <c r="I516" s="315">
        <f>+L516/O516</f>
        <v>3888888.888888889</v>
      </c>
      <c r="J516" s="315">
        <v>25000000</v>
      </c>
      <c r="K516" s="313" t="s">
        <v>125</v>
      </c>
      <c r="L516" s="316">
        <v>3500000</v>
      </c>
      <c r="M516" s="316">
        <f t="shared" ref="M516:M518" si="112">+J516*O516</f>
        <v>22500000</v>
      </c>
      <c r="N516" s="317" t="s">
        <v>276</v>
      </c>
      <c r="O516" s="318">
        <v>0.9</v>
      </c>
      <c r="P516" s="319">
        <v>9.2999999999999999E-2</v>
      </c>
      <c r="Q516" s="320">
        <v>0</v>
      </c>
      <c r="R516" s="319">
        <v>0</v>
      </c>
      <c r="S516" s="347">
        <v>0.08</v>
      </c>
    </row>
    <row r="517" spans="1:19" s="312" customFormat="1" ht="14.4" hidden="1">
      <c r="C517" s="313">
        <v>24442</v>
      </c>
      <c r="D517" s="313" t="s">
        <v>87</v>
      </c>
      <c r="E517" s="313" t="s">
        <v>94</v>
      </c>
      <c r="F517" s="314" t="s">
        <v>251</v>
      </c>
      <c r="G517" s="313" t="s">
        <v>297</v>
      </c>
      <c r="H517" s="313" t="s">
        <v>130</v>
      </c>
      <c r="I517" s="315">
        <v>180000</v>
      </c>
      <c r="J517" s="315">
        <v>25000000</v>
      </c>
      <c r="K517" s="313" t="s">
        <v>270</v>
      </c>
      <c r="L517" s="316">
        <v>50000</v>
      </c>
      <c r="M517" s="316">
        <f t="shared" si="112"/>
        <v>22500000</v>
      </c>
      <c r="N517" s="317" t="s">
        <v>276</v>
      </c>
      <c r="O517" s="318">
        <v>0.9</v>
      </c>
      <c r="P517" s="319">
        <v>0.105</v>
      </c>
      <c r="Q517" s="320">
        <v>0</v>
      </c>
      <c r="R517" s="319">
        <v>0</v>
      </c>
      <c r="S517" s="321">
        <v>0.15</v>
      </c>
    </row>
    <row r="518" spans="1:19" s="312" customFormat="1" ht="14.4" hidden="1">
      <c r="C518" s="313">
        <v>24441</v>
      </c>
      <c r="D518" s="313" t="s">
        <v>87</v>
      </c>
      <c r="E518" s="313" t="s">
        <v>94</v>
      </c>
      <c r="F518" s="314" t="s">
        <v>251</v>
      </c>
      <c r="G518" s="313" t="s">
        <v>297</v>
      </c>
      <c r="H518" s="313" t="s">
        <v>130</v>
      </c>
      <c r="I518" s="315">
        <v>180000</v>
      </c>
      <c r="J518" s="315">
        <v>25000000</v>
      </c>
      <c r="K518" s="313" t="s">
        <v>261</v>
      </c>
      <c r="L518" s="316">
        <v>50000</v>
      </c>
      <c r="M518" s="316">
        <f t="shared" si="112"/>
        <v>22500000</v>
      </c>
      <c r="N518" s="317" t="s">
        <v>276</v>
      </c>
      <c r="O518" s="318">
        <v>0.9</v>
      </c>
      <c r="P518" s="319">
        <v>0.105</v>
      </c>
      <c r="Q518" s="320">
        <v>0</v>
      </c>
      <c r="R518" s="319">
        <v>0</v>
      </c>
      <c r="S518" s="321">
        <v>0.15</v>
      </c>
    </row>
    <row r="519" spans="1:19" s="379" customFormat="1" ht="14.4" hidden="1">
      <c r="C519" s="380">
        <v>25513</v>
      </c>
      <c r="D519" s="380" t="s">
        <v>87</v>
      </c>
      <c r="E519" s="380" t="s">
        <v>96</v>
      </c>
      <c r="F519" s="381" t="s">
        <v>252</v>
      </c>
      <c r="G519" s="380" t="s">
        <v>260</v>
      </c>
      <c r="H519" s="380" t="s">
        <v>125</v>
      </c>
      <c r="I519" s="337">
        <v>180000</v>
      </c>
      <c r="J519" s="337">
        <v>50000000</v>
      </c>
      <c r="K519" s="380" t="s">
        <v>125</v>
      </c>
      <c r="L519" s="382">
        <v>50000</v>
      </c>
      <c r="M519" s="382">
        <f t="shared" si="103"/>
        <v>20000000</v>
      </c>
      <c r="N519" s="383"/>
      <c r="O519" s="384">
        <v>0.4</v>
      </c>
      <c r="P519" s="385">
        <v>0.111</v>
      </c>
      <c r="Q519" s="386">
        <v>0.01</v>
      </c>
      <c r="R519" s="385">
        <v>0.01</v>
      </c>
      <c r="S519" s="387">
        <v>0.15</v>
      </c>
    </row>
    <row r="520" spans="1:19" s="379" customFormat="1" ht="14.4" hidden="1">
      <c r="C520" s="380">
        <v>25523</v>
      </c>
      <c r="D520" s="380" t="s">
        <v>87</v>
      </c>
      <c r="E520" s="380" t="s">
        <v>96</v>
      </c>
      <c r="F520" s="381" t="s">
        <v>252</v>
      </c>
      <c r="G520" s="380" t="s">
        <v>296</v>
      </c>
      <c r="H520" s="380" t="s">
        <v>125</v>
      </c>
      <c r="I520" s="337">
        <v>180000</v>
      </c>
      <c r="J520" s="337">
        <v>50000000</v>
      </c>
      <c r="K520" s="380" t="s">
        <v>125</v>
      </c>
      <c r="L520" s="382">
        <v>50000</v>
      </c>
      <c r="M520" s="382">
        <f t="shared" si="103"/>
        <v>20000000</v>
      </c>
      <c r="N520" s="383"/>
      <c r="O520" s="384">
        <v>0.4</v>
      </c>
      <c r="P520" s="385">
        <v>0.111</v>
      </c>
      <c r="Q520" s="386">
        <v>0.01</v>
      </c>
      <c r="R520" s="385">
        <v>0.01</v>
      </c>
      <c r="S520" s="387">
        <v>0.15</v>
      </c>
    </row>
    <row r="521" spans="1:19" s="379" customFormat="1" ht="14.4" hidden="1">
      <c r="C521" s="380">
        <v>25533</v>
      </c>
      <c r="D521" s="380" t="s">
        <v>87</v>
      </c>
      <c r="E521" s="380" t="s">
        <v>96</v>
      </c>
      <c r="F521" s="381" t="s">
        <v>252</v>
      </c>
      <c r="G521" s="380" t="s">
        <v>259</v>
      </c>
      <c r="H521" s="380" t="s">
        <v>125</v>
      </c>
      <c r="I521" s="337">
        <v>180000</v>
      </c>
      <c r="J521" s="337">
        <v>50000000</v>
      </c>
      <c r="K521" s="380" t="s">
        <v>125</v>
      </c>
      <c r="L521" s="382">
        <v>50000</v>
      </c>
      <c r="M521" s="382">
        <f t="shared" si="103"/>
        <v>20000000</v>
      </c>
      <c r="N521" s="383"/>
      <c r="O521" s="384">
        <v>0.4</v>
      </c>
      <c r="P521" s="385">
        <v>0.111</v>
      </c>
      <c r="Q521" s="386">
        <v>0.01</v>
      </c>
      <c r="R521" s="385">
        <v>0.01</v>
      </c>
      <c r="S521" s="387">
        <v>0.15</v>
      </c>
    </row>
    <row r="522" spans="1:19" s="379" customFormat="1" ht="14.4" hidden="1">
      <c r="C522" s="380">
        <v>25543</v>
      </c>
      <c r="D522" s="380" t="s">
        <v>87</v>
      </c>
      <c r="E522" s="380" t="s">
        <v>96</v>
      </c>
      <c r="F522" s="381" t="s">
        <v>252</v>
      </c>
      <c r="G522" s="380" t="s">
        <v>297</v>
      </c>
      <c r="H522" s="380" t="s">
        <v>125</v>
      </c>
      <c r="I522" s="337">
        <v>180000</v>
      </c>
      <c r="J522" s="337">
        <v>50000000</v>
      </c>
      <c r="K522" s="380" t="s">
        <v>125</v>
      </c>
      <c r="L522" s="382">
        <v>50000</v>
      </c>
      <c r="M522" s="382">
        <f t="shared" ref="M522" si="113">+J522*O522</f>
        <v>20000000</v>
      </c>
      <c r="N522" s="383" t="s">
        <v>276</v>
      </c>
      <c r="O522" s="384">
        <v>0.4</v>
      </c>
      <c r="P522" s="385">
        <v>0.111</v>
      </c>
      <c r="Q522" s="386">
        <v>0</v>
      </c>
      <c r="R522" s="385">
        <v>0</v>
      </c>
      <c r="S522" s="387">
        <v>0.15</v>
      </c>
    </row>
    <row r="523" spans="1:19" s="50" customFormat="1" ht="13.2" hidden="1">
      <c r="A523" s="2"/>
      <c r="B523" s="3"/>
      <c r="C523" s="50">
        <v>311114</v>
      </c>
      <c r="D523" s="50" t="s">
        <v>88</v>
      </c>
      <c r="E523" s="50" t="s">
        <v>2</v>
      </c>
      <c r="F523" s="50" t="s">
        <v>244</v>
      </c>
      <c r="G523" s="189" t="s">
        <v>260</v>
      </c>
      <c r="H523" s="2" t="s">
        <v>290</v>
      </c>
      <c r="I523" s="19">
        <v>180000</v>
      </c>
      <c r="J523" s="19">
        <v>2200000</v>
      </c>
      <c r="K523" s="194" t="s">
        <v>261</v>
      </c>
      <c r="L523" s="98">
        <v>50000</v>
      </c>
      <c r="M523" s="19">
        <v>1999999</v>
      </c>
      <c r="N523" s="197" t="s">
        <v>373</v>
      </c>
      <c r="O523" s="191">
        <v>0.9</v>
      </c>
      <c r="P523" s="22">
        <v>0.111</v>
      </c>
      <c r="Q523" s="104">
        <v>0.01</v>
      </c>
      <c r="R523" s="22">
        <f t="shared" ref="R523:R546" si="114">ROUND(Q523*$L$988,4)</f>
        <v>5.0000000000000001E-3</v>
      </c>
      <c r="S523" s="182">
        <v>0.25</v>
      </c>
    </row>
    <row r="524" spans="1:19" s="50" customFormat="1" ht="13.2" hidden="1">
      <c r="A524" s="2"/>
      <c r="B524" s="3"/>
      <c r="C524" s="50">
        <v>311113</v>
      </c>
      <c r="D524" s="50" t="s">
        <v>88</v>
      </c>
      <c r="E524" s="50" t="s">
        <v>2</v>
      </c>
      <c r="F524" s="50" t="s">
        <v>244</v>
      </c>
      <c r="G524" s="189" t="s">
        <v>260</v>
      </c>
      <c r="H524" s="2" t="s">
        <v>290</v>
      </c>
      <c r="I524" s="19">
        <v>180000</v>
      </c>
      <c r="J524" s="19">
        <v>2200000</v>
      </c>
      <c r="K524" s="194" t="s">
        <v>261</v>
      </c>
      <c r="L524" s="98">
        <v>50000</v>
      </c>
      <c r="M524" s="19">
        <v>1999999</v>
      </c>
      <c r="N524" s="197" t="s">
        <v>373</v>
      </c>
      <c r="O524" s="191">
        <v>0.85</v>
      </c>
      <c r="P524" s="22">
        <v>0.111</v>
      </c>
      <c r="Q524" s="104">
        <v>0.01</v>
      </c>
      <c r="R524" s="22">
        <f t="shared" si="114"/>
        <v>5.0000000000000001E-3</v>
      </c>
      <c r="S524" s="182">
        <v>0.25</v>
      </c>
    </row>
    <row r="525" spans="1:19" s="50" customFormat="1" ht="13.2" hidden="1">
      <c r="A525" s="2"/>
      <c r="B525" s="3"/>
      <c r="C525" s="50">
        <v>311112</v>
      </c>
      <c r="D525" s="50" t="s">
        <v>88</v>
      </c>
      <c r="E525" s="50" t="s">
        <v>2</v>
      </c>
      <c r="F525" s="50" t="s">
        <v>244</v>
      </c>
      <c r="G525" s="189" t="s">
        <v>260</v>
      </c>
      <c r="H525" s="2" t="s">
        <v>290</v>
      </c>
      <c r="I525" s="19">
        <v>180000</v>
      </c>
      <c r="J525" s="19">
        <v>2200000</v>
      </c>
      <c r="K525" s="194" t="s">
        <v>261</v>
      </c>
      <c r="L525" s="98">
        <v>50000</v>
      </c>
      <c r="M525" s="19">
        <v>1999999</v>
      </c>
      <c r="N525" s="197" t="s">
        <v>373</v>
      </c>
      <c r="O525" s="191">
        <v>0.75</v>
      </c>
      <c r="P525" s="268">
        <f>+IF(AND($M$784=75%,$E$362&gt;2500000),11.1%,11.1%)</f>
        <v>0.111</v>
      </c>
      <c r="Q525" s="104">
        <v>0.01</v>
      </c>
      <c r="R525" s="22">
        <f t="shared" si="114"/>
        <v>5.0000000000000001E-3</v>
      </c>
      <c r="S525" s="182">
        <v>0.25</v>
      </c>
    </row>
    <row r="526" spans="1:19" s="50" customFormat="1" ht="13.2" hidden="1">
      <c r="A526" s="2"/>
      <c r="B526" s="3"/>
      <c r="C526" s="50">
        <v>311111</v>
      </c>
      <c r="D526" s="50" t="s">
        <v>88</v>
      </c>
      <c r="E526" s="50" t="s">
        <v>2</v>
      </c>
      <c r="F526" s="50" t="s">
        <v>244</v>
      </c>
      <c r="G526" s="189" t="s">
        <v>260</v>
      </c>
      <c r="H526" s="2" t="s">
        <v>290</v>
      </c>
      <c r="I526" s="19">
        <v>180000</v>
      </c>
      <c r="J526" s="19">
        <v>2200000</v>
      </c>
      <c r="K526" s="194" t="s">
        <v>261</v>
      </c>
      <c r="L526" s="98">
        <v>50000</v>
      </c>
      <c r="M526" s="19">
        <v>1999999</v>
      </c>
      <c r="N526" s="197" t="s">
        <v>373</v>
      </c>
      <c r="O526" s="191">
        <v>0.7</v>
      </c>
      <c r="P526" s="22">
        <v>0.111</v>
      </c>
      <c r="Q526" s="104">
        <v>0.01</v>
      </c>
      <c r="R526" s="22">
        <f t="shared" si="114"/>
        <v>5.0000000000000001E-3</v>
      </c>
      <c r="S526" s="182">
        <v>0.25</v>
      </c>
    </row>
    <row r="527" spans="1:19" s="50" customFormat="1" ht="13.2" hidden="1">
      <c r="A527" s="2"/>
      <c r="B527" s="3"/>
      <c r="C527" s="183">
        <v>311124</v>
      </c>
      <c r="D527" s="183" t="s">
        <v>88</v>
      </c>
      <c r="E527" s="183" t="s">
        <v>2</v>
      </c>
      <c r="F527" s="183" t="s">
        <v>244</v>
      </c>
      <c r="G527" s="183" t="s">
        <v>260</v>
      </c>
      <c r="H527" s="183" t="s">
        <v>291</v>
      </c>
      <c r="I527" s="184">
        <f>+L527/O527</f>
        <v>2222222.222222222</v>
      </c>
      <c r="J527" s="184">
        <v>25000000</v>
      </c>
      <c r="K527" s="185" t="s">
        <v>270</v>
      </c>
      <c r="L527" s="185">
        <v>2000000</v>
      </c>
      <c r="M527" s="185">
        <f>+J527*O527</f>
        <v>22500000</v>
      </c>
      <c r="N527" s="396" t="s">
        <v>376</v>
      </c>
      <c r="O527" s="192">
        <v>0.9</v>
      </c>
      <c r="P527" s="186">
        <v>0.108</v>
      </c>
      <c r="Q527" s="186">
        <v>0.01</v>
      </c>
      <c r="R527" s="186">
        <f t="shared" si="114"/>
        <v>5.0000000000000001E-3</v>
      </c>
      <c r="S527" s="187">
        <v>0.1</v>
      </c>
    </row>
    <row r="528" spans="1:19" s="50" customFormat="1" ht="13.2" hidden="1">
      <c r="A528" s="2"/>
      <c r="B528" s="3"/>
      <c r="C528" s="183">
        <v>311123</v>
      </c>
      <c r="D528" s="183" t="s">
        <v>88</v>
      </c>
      <c r="E528" s="183" t="s">
        <v>2</v>
      </c>
      <c r="F528" s="183" t="s">
        <v>244</v>
      </c>
      <c r="G528" s="183" t="s">
        <v>260</v>
      </c>
      <c r="H528" s="183" t="s">
        <v>291</v>
      </c>
      <c r="I528" s="184">
        <f t="shared" ref="I528:I530" si="115">+L528/O528</f>
        <v>2352941.1764705884</v>
      </c>
      <c r="J528" s="184">
        <v>25000000</v>
      </c>
      <c r="K528" s="185" t="s">
        <v>270</v>
      </c>
      <c r="L528" s="185">
        <v>2000000</v>
      </c>
      <c r="M528" s="185">
        <f t="shared" ref="M528:M530" si="116">+J528*O528</f>
        <v>21250000</v>
      </c>
      <c r="N528" s="396" t="s">
        <v>376</v>
      </c>
      <c r="O528" s="192">
        <v>0.85</v>
      </c>
      <c r="P528" s="186">
        <v>0.108</v>
      </c>
      <c r="Q528" s="186">
        <v>0.01</v>
      </c>
      <c r="R528" s="186">
        <f t="shared" si="114"/>
        <v>5.0000000000000001E-3</v>
      </c>
      <c r="S528" s="187">
        <v>0.1</v>
      </c>
    </row>
    <row r="529" spans="1:19" s="50" customFormat="1" ht="13.2" hidden="1">
      <c r="A529" s="2"/>
      <c r="B529" s="3"/>
      <c r="C529" s="183">
        <v>311122</v>
      </c>
      <c r="D529" s="183" t="s">
        <v>88</v>
      </c>
      <c r="E529" s="183" t="s">
        <v>2</v>
      </c>
      <c r="F529" s="183" t="s">
        <v>244</v>
      </c>
      <c r="G529" s="183" t="s">
        <v>260</v>
      </c>
      <c r="H529" s="183" t="s">
        <v>291</v>
      </c>
      <c r="I529" s="184">
        <f t="shared" si="115"/>
        <v>2666666.6666666665</v>
      </c>
      <c r="J529" s="184">
        <v>25000000</v>
      </c>
      <c r="K529" s="185" t="s">
        <v>270</v>
      </c>
      <c r="L529" s="185">
        <v>2000000</v>
      </c>
      <c r="M529" s="185">
        <f t="shared" si="116"/>
        <v>18750000</v>
      </c>
      <c r="N529" s="198" t="s">
        <v>279</v>
      </c>
      <c r="O529" s="192">
        <v>0.75</v>
      </c>
      <c r="P529" s="186">
        <v>0.108</v>
      </c>
      <c r="Q529" s="186">
        <v>0.01</v>
      </c>
      <c r="R529" s="186">
        <f t="shared" si="114"/>
        <v>5.0000000000000001E-3</v>
      </c>
      <c r="S529" s="187">
        <v>0.1</v>
      </c>
    </row>
    <row r="530" spans="1:19" s="50" customFormat="1" ht="13.2" hidden="1">
      <c r="A530" s="2"/>
      <c r="B530" s="3"/>
      <c r="C530" s="183">
        <v>311121</v>
      </c>
      <c r="D530" s="183" t="s">
        <v>88</v>
      </c>
      <c r="E530" s="183" t="s">
        <v>2</v>
      </c>
      <c r="F530" s="183" t="s">
        <v>244</v>
      </c>
      <c r="G530" s="183" t="s">
        <v>260</v>
      </c>
      <c r="H530" s="183" t="s">
        <v>291</v>
      </c>
      <c r="I530" s="184">
        <f t="shared" si="115"/>
        <v>2857142.8571428573</v>
      </c>
      <c r="J530" s="184">
        <v>25000000</v>
      </c>
      <c r="K530" s="185" t="s">
        <v>270</v>
      </c>
      <c r="L530" s="185">
        <v>2000000</v>
      </c>
      <c r="M530" s="185">
        <f t="shared" si="116"/>
        <v>17500000</v>
      </c>
      <c r="N530" s="198" t="s">
        <v>271</v>
      </c>
      <c r="O530" s="192">
        <v>0.7</v>
      </c>
      <c r="P530" s="186">
        <v>0.108</v>
      </c>
      <c r="Q530" s="186">
        <v>0.01</v>
      </c>
      <c r="R530" s="186">
        <f t="shared" si="114"/>
        <v>5.0000000000000001E-3</v>
      </c>
      <c r="S530" s="187">
        <v>0.1</v>
      </c>
    </row>
    <row r="531" spans="1:19" s="142" customFormat="1" ht="13.2" hidden="1">
      <c r="A531" s="293"/>
      <c r="B531" s="294"/>
      <c r="C531" s="142">
        <v>311134</v>
      </c>
      <c r="D531" s="142" t="s">
        <v>88</v>
      </c>
      <c r="E531" s="142" t="s">
        <v>2</v>
      </c>
      <c r="F531" s="142" t="s">
        <v>244</v>
      </c>
      <c r="G531" s="142" t="s">
        <v>260</v>
      </c>
      <c r="H531" s="142" t="s">
        <v>130</v>
      </c>
      <c r="I531" s="295">
        <f>+L531/O531</f>
        <v>3888888.888888889</v>
      </c>
      <c r="J531" s="295">
        <v>25000000</v>
      </c>
      <c r="K531" s="296" t="s">
        <v>125</v>
      </c>
      <c r="L531" s="296">
        <v>3500000</v>
      </c>
      <c r="M531" s="296">
        <v>21250000</v>
      </c>
      <c r="N531" s="396" t="s">
        <v>377</v>
      </c>
      <c r="O531" s="298">
        <v>0.9</v>
      </c>
      <c r="P531" s="299">
        <v>9.5000000000000001E-2</v>
      </c>
      <c r="Q531" s="299">
        <v>7.4999999999999997E-3</v>
      </c>
      <c r="R531" s="299">
        <f t="shared" si="114"/>
        <v>3.8E-3</v>
      </c>
      <c r="S531" s="346">
        <v>0.08</v>
      </c>
    </row>
    <row r="532" spans="1:19" s="142" customFormat="1" ht="13.2" hidden="1">
      <c r="A532" s="293"/>
      <c r="B532" s="294"/>
      <c r="C532" s="142">
        <v>311133</v>
      </c>
      <c r="D532" s="142" t="s">
        <v>88</v>
      </c>
      <c r="E532" s="142" t="s">
        <v>2</v>
      </c>
      <c r="F532" s="142" t="s">
        <v>244</v>
      </c>
      <c r="G532" s="142" t="s">
        <v>260</v>
      </c>
      <c r="H532" s="142" t="s">
        <v>130</v>
      </c>
      <c r="I532" s="295">
        <f t="shared" ref="I532:I534" si="117">+L532/O532</f>
        <v>4117647.0588235296</v>
      </c>
      <c r="J532" s="295">
        <v>25000000</v>
      </c>
      <c r="K532" s="296" t="s">
        <v>125</v>
      </c>
      <c r="L532" s="296">
        <v>3500000</v>
      </c>
      <c r="M532" s="296">
        <v>21250000</v>
      </c>
      <c r="N532" s="396" t="s">
        <v>377</v>
      </c>
      <c r="O532" s="298">
        <v>0.85</v>
      </c>
      <c r="P532" s="299">
        <v>9.5000000000000001E-2</v>
      </c>
      <c r="Q532" s="299">
        <v>7.4999999999999997E-3</v>
      </c>
      <c r="R532" s="299">
        <f t="shared" si="114"/>
        <v>3.8E-3</v>
      </c>
      <c r="S532" s="346">
        <v>0.08</v>
      </c>
    </row>
    <row r="533" spans="1:19" s="142" customFormat="1" ht="13.2" hidden="1">
      <c r="A533" s="293"/>
      <c r="B533" s="294"/>
      <c r="C533" s="142">
        <v>311132</v>
      </c>
      <c r="D533" s="142" t="s">
        <v>88</v>
      </c>
      <c r="E533" s="142" t="s">
        <v>2</v>
      </c>
      <c r="F533" s="142" t="s">
        <v>244</v>
      </c>
      <c r="G533" s="142" t="s">
        <v>260</v>
      </c>
      <c r="H533" s="142" t="s">
        <v>130</v>
      </c>
      <c r="I533" s="295">
        <f t="shared" si="117"/>
        <v>4666666.666666667</v>
      </c>
      <c r="J533" s="295">
        <v>25000000</v>
      </c>
      <c r="K533" s="296" t="s">
        <v>125</v>
      </c>
      <c r="L533" s="296">
        <v>3500000</v>
      </c>
      <c r="M533" s="296">
        <v>21250000</v>
      </c>
      <c r="N533" s="297" t="s">
        <v>307</v>
      </c>
      <c r="O533" s="298">
        <v>0.75</v>
      </c>
      <c r="P533" s="299">
        <v>9.5000000000000001E-2</v>
      </c>
      <c r="Q533" s="299">
        <v>7.4999999999999997E-3</v>
      </c>
      <c r="R533" s="299">
        <f t="shared" si="114"/>
        <v>3.8E-3</v>
      </c>
      <c r="S533" s="346">
        <v>0.08</v>
      </c>
    </row>
    <row r="534" spans="1:19" s="142" customFormat="1" ht="13.2" hidden="1">
      <c r="A534" s="293"/>
      <c r="B534" s="294"/>
      <c r="C534" s="142">
        <v>311131</v>
      </c>
      <c r="D534" s="142" t="s">
        <v>88</v>
      </c>
      <c r="E534" s="142" t="s">
        <v>2</v>
      </c>
      <c r="F534" s="142" t="s">
        <v>244</v>
      </c>
      <c r="G534" s="142" t="s">
        <v>260</v>
      </c>
      <c r="H534" s="142" t="s">
        <v>130</v>
      </c>
      <c r="I534" s="295">
        <f t="shared" si="117"/>
        <v>5000000</v>
      </c>
      <c r="J534" s="295">
        <v>25000000</v>
      </c>
      <c r="K534" s="296" t="s">
        <v>125</v>
      </c>
      <c r="L534" s="296">
        <v>3500000</v>
      </c>
      <c r="M534" s="296">
        <v>21250000</v>
      </c>
      <c r="N534" s="297" t="s">
        <v>355</v>
      </c>
      <c r="O534" s="298">
        <v>0.7</v>
      </c>
      <c r="P534" s="299">
        <v>9.1499999999999998E-2</v>
      </c>
      <c r="Q534" s="299">
        <v>7.4999999999999997E-3</v>
      </c>
      <c r="R534" s="299">
        <f t="shared" si="114"/>
        <v>3.8E-3</v>
      </c>
      <c r="S534" s="346">
        <v>0.08</v>
      </c>
    </row>
    <row r="535" spans="1:19" s="50" customFormat="1" ht="13.2" hidden="1">
      <c r="A535" s="2"/>
      <c r="B535" s="3"/>
      <c r="C535" s="50">
        <v>311214</v>
      </c>
      <c r="D535" s="50" t="s">
        <v>88</v>
      </c>
      <c r="E535" s="50" t="s">
        <v>2</v>
      </c>
      <c r="F535" s="50" t="s">
        <v>244</v>
      </c>
      <c r="G535" s="189" t="s">
        <v>296</v>
      </c>
      <c r="H535" s="2" t="s">
        <v>290</v>
      </c>
      <c r="I535" s="19">
        <v>180000</v>
      </c>
      <c r="J535" s="19">
        <v>2200000</v>
      </c>
      <c r="K535" s="194" t="s">
        <v>261</v>
      </c>
      <c r="L535" s="98">
        <v>50000</v>
      </c>
      <c r="M535" s="19">
        <v>1999999</v>
      </c>
      <c r="N535" s="197" t="s">
        <v>373</v>
      </c>
      <c r="O535" s="191">
        <v>0.9</v>
      </c>
      <c r="P535" s="22">
        <v>0.111</v>
      </c>
      <c r="Q535" s="104">
        <v>0</v>
      </c>
      <c r="R535" s="22">
        <f t="shared" si="114"/>
        <v>0</v>
      </c>
      <c r="S535" s="182">
        <v>0.25</v>
      </c>
    </row>
    <row r="536" spans="1:19" s="50" customFormat="1" ht="13.2" hidden="1">
      <c r="A536" s="2"/>
      <c r="B536" s="3"/>
      <c r="C536" s="50">
        <v>311213</v>
      </c>
      <c r="D536" s="50" t="s">
        <v>88</v>
      </c>
      <c r="E536" s="50" t="s">
        <v>2</v>
      </c>
      <c r="F536" s="50" t="s">
        <v>244</v>
      </c>
      <c r="G536" s="189" t="s">
        <v>296</v>
      </c>
      <c r="H536" s="2" t="s">
        <v>290</v>
      </c>
      <c r="I536" s="19">
        <v>180000</v>
      </c>
      <c r="J536" s="19">
        <v>2200000</v>
      </c>
      <c r="K536" s="194" t="s">
        <v>261</v>
      </c>
      <c r="L536" s="98">
        <v>50000</v>
      </c>
      <c r="M536" s="19">
        <v>1999999</v>
      </c>
      <c r="N536" s="197" t="s">
        <v>373</v>
      </c>
      <c r="O536" s="191">
        <v>0.85</v>
      </c>
      <c r="P536" s="22">
        <v>0.111</v>
      </c>
      <c r="Q536" s="104">
        <v>0</v>
      </c>
      <c r="R536" s="22">
        <f t="shared" si="114"/>
        <v>0</v>
      </c>
      <c r="S536" s="182">
        <v>0.25</v>
      </c>
    </row>
    <row r="537" spans="1:19" s="50" customFormat="1" ht="13.2" hidden="1">
      <c r="A537" s="2"/>
      <c r="B537" s="3"/>
      <c r="C537" s="50">
        <v>311212</v>
      </c>
      <c r="D537" s="50" t="s">
        <v>88</v>
      </c>
      <c r="E537" s="50" t="s">
        <v>2</v>
      </c>
      <c r="F537" s="50" t="s">
        <v>244</v>
      </c>
      <c r="G537" s="189" t="s">
        <v>296</v>
      </c>
      <c r="H537" s="2" t="s">
        <v>290</v>
      </c>
      <c r="I537" s="19">
        <v>180000</v>
      </c>
      <c r="J537" s="19">
        <v>2200000</v>
      </c>
      <c r="K537" s="194" t="s">
        <v>261</v>
      </c>
      <c r="L537" s="98">
        <v>50000</v>
      </c>
      <c r="M537" s="19">
        <v>1999999</v>
      </c>
      <c r="N537" s="197" t="s">
        <v>373</v>
      </c>
      <c r="O537" s="191">
        <v>0.75</v>
      </c>
      <c r="P537" s="22">
        <v>0.111</v>
      </c>
      <c r="Q537" s="104">
        <v>0</v>
      </c>
      <c r="R537" s="22">
        <f t="shared" si="114"/>
        <v>0</v>
      </c>
      <c r="S537" s="182">
        <v>0.25</v>
      </c>
    </row>
    <row r="538" spans="1:19" s="50" customFormat="1" ht="13.2" hidden="1">
      <c r="A538" s="2"/>
      <c r="B538" s="3"/>
      <c r="C538" s="50">
        <v>311211</v>
      </c>
      <c r="D538" s="50" t="s">
        <v>88</v>
      </c>
      <c r="E538" s="50" t="s">
        <v>2</v>
      </c>
      <c r="F538" s="50" t="s">
        <v>244</v>
      </c>
      <c r="G538" s="189" t="s">
        <v>296</v>
      </c>
      <c r="H538" s="2" t="s">
        <v>290</v>
      </c>
      <c r="I538" s="19">
        <v>180000</v>
      </c>
      <c r="J538" s="19">
        <v>2200000</v>
      </c>
      <c r="K538" s="194" t="s">
        <v>261</v>
      </c>
      <c r="L538" s="98">
        <v>50000</v>
      </c>
      <c r="M538" s="19">
        <v>1999999</v>
      </c>
      <c r="N538" s="197" t="s">
        <v>373</v>
      </c>
      <c r="O538" s="191">
        <v>0.7</v>
      </c>
      <c r="P538" s="22">
        <v>0.111</v>
      </c>
      <c r="Q538" s="104">
        <v>0</v>
      </c>
      <c r="R538" s="22">
        <f t="shared" si="114"/>
        <v>0</v>
      </c>
      <c r="S538" s="182">
        <v>0.25</v>
      </c>
    </row>
    <row r="539" spans="1:19" s="50" customFormat="1" ht="13.2" hidden="1">
      <c r="A539" s="2"/>
      <c r="B539" s="3"/>
      <c r="C539" s="183">
        <v>311224</v>
      </c>
      <c r="D539" s="183" t="s">
        <v>88</v>
      </c>
      <c r="E539" s="183" t="s">
        <v>2</v>
      </c>
      <c r="F539" s="183" t="s">
        <v>244</v>
      </c>
      <c r="G539" s="183" t="s">
        <v>296</v>
      </c>
      <c r="H539" s="183" t="s">
        <v>291</v>
      </c>
      <c r="I539" s="184">
        <f>+L539/O539</f>
        <v>2222222.222222222</v>
      </c>
      <c r="J539" s="184">
        <v>25000000</v>
      </c>
      <c r="K539" s="185" t="s">
        <v>270</v>
      </c>
      <c r="L539" s="185">
        <v>2000000</v>
      </c>
      <c r="M539" s="185">
        <f>+J539*O539</f>
        <v>22500000</v>
      </c>
      <c r="N539" s="396" t="s">
        <v>376</v>
      </c>
      <c r="O539" s="192">
        <v>0.9</v>
      </c>
      <c r="P539" s="186">
        <v>0.108</v>
      </c>
      <c r="Q539" s="186">
        <v>0</v>
      </c>
      <c r="R539" s="186">
        <f t="shared" si="114"/>
        <v>0</v>
      </c>
      <c r="S539" s="187">
        <v>0.1</v>
      </c>
    </row>
    <row r="540" spans="1:19" s="50" customFormat="1" ht="13.2" hidden="1">
      <c r="A540" s="2"/>
      <c r="B540" s="3"/>
      <c r="C540" s="183">
        <v>311223</v>
      </c>
      <c r="D540" s="183" t="s">
        <v>88</v>
      </c>
      <c r="E540" s="183" t="s">
        <v>2</v>
      </c>
      <c r="F540" s="183" t="s">
        <v>244</v>
      </c>
      <c r="G540" s="183" t="s">
        <v>296</v>
      </c>
      <c r="H540" s="183" t="s">
        <v>291</v>
      </c>
      <c r="I540" s="184">
        <f t="shared" ref="I540:I542" si="118">+L540/O540</f>
        <v>2352941.1764705884</v>
      </c>
      <c r="J540" s="184">
        <v>25000000</v>
      </c>
      <c r="K540" s="185" t="s">
        <v>270</v>
      </c>
      <c r="L540" s="185">
        <v>2000000</v>
      </c>
      <c r="M540" s="185">
        <f t="shared" ref="M540:M542" si="119">+J540*O540</f>
        <v>21250000</v>
      </c>
      <c r="N540" s="396" t="s">
        <v>376</v>
      </c>
      <c r="O540" s="192">
        <v>0.85</v>
      </c>
      <c r="P540" s="186">
        <v>0.108</v>
      </c>
      <c r="Q540" s="186">
        <v>0</v>
      </c>
      <c r="R540" s="186">
        <f t="shared" si="114"/>
        <v>0</v>
      </c>
      <c r="S540" s="187">
        <v>0.1</v>
      </c>
    </row>
    <row r="541" spans="1:19" s="50" customFormat="1" ht="13.2" hidden="1">
      <c r="A541" s="2"/>
      <c r="B541" s="3"/>
      <c r="C541" s="183">
        <v>311222</v>
      </c>
      <c r="D541" s="183" t="s">
        <v>88</v>
      </c>
      <c r="E541" s="183" t="s">
        <v>2</v>
      </c>
      <c r="F541" s="183" t="s">
        <v>244</v>
      </c>
      <c r="G541" s="183" t="s">
        <v>296</v>
      </c>
      <c r="H541" s="183" t="s">
        <v>291</v>
      </c>
      <c r="I541" s="184">
        <f t="shared" si="118"/>
        <v>2666666.6666666665</v>
      </c>
      <c r="J541" s="184">
        <v>25000000</v>
      </c>
      <c r="K541" s="185" t="s">
        <v>270</v>
      </c>
      <c r="L541" s="185">
        <v>2000000</v>
      </c>
      <c r="M541" s="185">
        <f t="shared" si="119"/>
        <v>18750000</v>
      </c>
      <c r="N541" s="198" t="s">
        <v>279</v>
      </c>
      <c r="O541" s="192">
        <v>0.75</v>
      </c>
      <c r="P541" s="186">
        <v>0.108</v>
      </c>
      <c r="Q541" s="186">
        <v>0</v>
      </c>
      <c r="R541" s="186">
        <f t="shared" si="114"/>
        <v>0</v>
      </c>
      <c r="S541" s="187">
        <v>0.1</v>
      </c>
    </row>
    <row r="542" spans="1:19" s="50" customFormat="1" ht="13.2" hidden="1">
      <c r="A542" s="2"/>
      <c r="B542" s="3"/>
      <c r="C542" s="183">
        <v>311221</v>
      </c>
      <c r="D542" s="183" t="s">
        <v>88</v>
      </c>
      <c r="E542" s="183" t="s">
        <v>2</v>
      </c>
      <c r="F542" s="183" t="s">
        <v>244</v>
      </c>
      <c r="G542" s="183" t="s">
        <v>296</v>
      </c>
      <c r="H542" s="183" t="s">
        <v>291</v>
      </c>
      <c r="I542" s="184">
        <f t="shared" si="118"/>
        <v>2857142.8571428573</v>
      </c>
      <c r="J542" s="184">
        <v>25000000</v>
      </c>
      <c r="K542" s="185" t="s">
        <v>270</v>
      </c>
      <c r="L542" s="185">
        <v>2000000</v>
      </c>
      <c r="M542" s="185">
        <f t="shared" si="119"/>
        <v>17500000</v>
      </c>
      <c r="N542" s="198" t="s">
        <v>271</v>
      </c>
      <c r="O542" s="192">
        <v>0.7</v>
      </c>
      <c r="P542" s="186">
        <v>0.108</v>
      </c>
      <c r="Q542" s="186">
        <v>0</v>
      </c>
      <c r="R542" s="186">
        <f t="shared" si="114"/>
        <v>0</v>
      </c>
      <c r="S542" s="187">
        <v>0.1</v>
      </c>
    </row>
    <row r="543" spans="1:19" s="142" customFormat="1" ht="13.2" hidden="1">
      <c r="A543" s="293"/>
      <c r="B543" s="294"/>
      <c r="C543" s="142">
        <v>311234</v>
      </c>
      <c r="D543" s="142" t="s">
        <v>88</v>
      </c>
      <c r="E543" s="142" t="s">
        <v>2</v>
      </c>
      <c r="F543" s="142" t="s">
        <v>244</v>
      </c>
      <c r="G543" s="142" t="s">
        <v>296</v>
      </c>
      <c r="H543" s="142" t="s">
        <v>130</v>
      </c>
      <c r="I543" s="295">
        <f>+L543/O543</f>
        <v>3888888.888888889</v>
      </c>
      <c r="J543" s="295">
        <v>25000000</v>
      </c>
      <c r="K543" s="296" t="s">
        <v>125</v>
      </c>
      <c r="L543" s="296">
        <v>3500000</v>
      </c>
      <c r="M543" s="296">
        <v>21250000</v>
      </c>
      <c r="N543" s="396" t="s">
        <v>377</v>
      </c>
      <c r="O543" s="298">
        <v>0.9</v>
      </c>
      <c r="P543" s="299">
        <v>9.5000000000000001E-2</v>
      </c>
      <c r="Q543" s="299">
        <v>0</v>
      </c>
      <c r="R543" s="299">
        <f t="shared" si="114"/>
        <v>0</v>
      </c>
      <c r="S543" s="346">
        <v>0.08</v>
      </c>
    </row>
    <row r="544" spans="1:19" s="142" customFormat="1" ht="13.2" hidden="1">
      <c r="A544" s="293"/>
      <c r="B544" s="294"/>
      <c r="C544" s="142">
        <v>311233</v>
      </c>
      <c r="D544" s="142" t="s">
        <v>88</v>
      </c>
      <c r="E544" s="142" t="s">
        <v>2</v>
      </c>
      <c r="F544" s="142" t="s">
        <v>244</v>
      </c>
      <c r="G544" s="142" t="s">
        <v>296</v>
      </c>
      <c r="H544" s="142" t="s">
        <v>130</v>
      </c>
      <c r="I544" s="295">
        <f t="shared" ref="I544:I546" si="120">+L544/O544</f>
        <v>4117647.0588235296</v>
      </c>
      <c r="J544" s="295">
        <v>25000000</v>
      </c>
      <c r="K544" s="296" t="s">
        <v>125</v>
      </c>
      <c r="L544" s="296">
        <v>3500000</v>
      </c>
      <c r="M544" s="296">
        <v>21250000</v>
      </c>
      <c r="N544" s="396" t="s">
        <v>377</v>
      </c>
      <c r="O544" s="298">
        <v>0.85</v>
      </c>
      <c r="P544" s="299">
        <v>9.5000000000000001E-2</v>
      </c>
      <c r="Q544" s="299">
        <v>0</v>
      </c>
      <c r="R544" s="299">
        <f t="shared" si="114"/>
        <v>0</v>
      </c>
      <c r="S544" s="346">
        <v>0.08</v>
      </c>
    </row>
    <row r="545" spans="1:19" s="142" customFormat="1" ht="13.2" hidden="1">
      <c r="A545" s="293"/>
      <c r="B545" s="294"/>
      <c r="C545" s="142">
        <v>311232</v>
      </c>
      <c r="D545" s="142" t="s">
        <v>88</v>
      </c>
      <c r="E545" s="142" t="s">
        <v>2</v>
      </c>
      <c r="F545" s="142" t="s">
        <v>244</v>
      </c>
      <c r="G545" s="142" t="s">
        <v>296</v>
      </c>
      <c r="H545" s="142" t="s">
        <v>130</v>
      </c>
      <c r="I545" s="295">
        <f t="shared" si="120"/>
        <v>4666666.666666667</v>
      </c>
      <c r="J545" s="295">
        <v>25000000</v>
      </c>
      <c r="K545" s="296" t="s">
        <v>125</v>
      </c>
      <c r="L545" s="296">
        <v>3500000</v>
      </c>
      <c r="M545" s="296">
        <v>21250000</v>
      </c>
      <c r="N545" s="297" t="s">
        <v>307</v>
      </c>
      <c r="O545" s="298">
        <v>0.75</v>
      </c>
      <c r="P545" s="299">
        <v>9.5000000000000001E-2</v>
      </c>
      <c r="Q545" s="299">
        <v>0</v>
      </c>
      <c r="R545" s="299">
        <f t="shared" si="114"/>
        <v>0</v>
      </c>
      <c r="S545" s="346">
        <v>0.08</v>
      </c>
    </row>
    <row r="546" spans="1:19" s="142" customFormat="1" ht="13.2" hidden="1">
      <c r="A546" s="293"/>
      <c r="B546" s="294"/>
      <c r="C546" s="142">
        <v>311231</v>
      </c>
      <c r="D546" s="142" t="s">
        <v>88</v>
      </c>
      <c r="E546" s="142" t="s">
        <v>2</v>
      </c>
      <c r="F546" s="142" t="s">
        <v>244</v>
      </c>
      <c r="G546" s="142" t="s">
        <v>296</v>
      </c>
      <c r="H546" s="142" t="s">
        <v>130</v>
      </c>
      <c r="I546" s="295">
        <f t="shared" si="120"/>
        <v>5000000</v>
      </c>
      <c r="J546" s="295">
        <v>25000000</v>
      </c>
      <c r="K546" s="296" t="s">
        <v>125</v>
      </c>
      <c r="L546" s="296">
        <v>3500000</v>
      </c>
      <c r="M546" s="296">
        <v>21250000</v>
      </c>
      <c r="N546" s="297" t="s">
        <v>355</v>
      </c>
      <c r="O546" s="298">
        <v>0.7</v>
      </c>
      <c r="P546" s="299">
        <v>9.1499999999999998E-2</v>
      </c>
      <c r="Q546" s="299">
        <v>0</v>
      </c>
      <c r="R546" s="299">
        <f t="shared" si="114"/>
        <v>0</v>
      </c>
      <c r="S546" s="346">
        <v>0.08</v>
      </c>
    </row>
    <row r="547" spans="1:19" s="50" customFormat="1" ht="13.2" hidden="1">
      <c r="A547" s="2"/>
      <c r="B547" s="3"/>
      <c r="C547" s="50">
        <v>311314</v>
      </c>
      <c r="D547" s="50" t="s">
        <v>88</v>
      </c>
      <c r="E547" s="50" t="s">
        <v>2</v>
      </c>
      <c r="F547" s="50" t="s">
        <v>244</v>
      </c>
      <c r="G547" s="189" t="s">
        <v>259</v>
      </c>
      <c r="H547" s="2" t="s">
        <v>292</v>
      </c>
      <c r="I547" s="19">
        <v>180000</v>
      </c>
      <c r="J547" s="19">
        <v>2200000</v>
      </c>
      <c r="K547" s="194" t="s">
        <v>261</v>
      </c>
      <c r="L547" s="98">
        <v>50000</v>
      </c>
      <c r="M547" s="19">
        <v>1999999</v>
      </c>
      <c r="N547" s="197" t="s">
        <v>373</v>
      </c>
      <c r="O547" s="191">
        <v>0.9</v>
      </c>
      <c r="P547" s="22">
        <v>0.111</v>
      </c>
      <c r="Q547" s="214">
        <v>0</v>
      </c>
      <c r="R547" s="213">
        <v>0</v>
      </c>
      <c r="S547" s="26">
        <v>0.25</v>
      </c>
    </row>
    <row r="548" spans="1:19" s="50" customFormat="1" ht="13.2" hidden="1">
      <c r="A548" s="2"/>
      <c r="B548" s="3"/>
      <c r="C548" s="50">
        <v>311313</v>
      </c>
      <c r="D548" s="50" t="s">
        <v>88</v>
      </c>
      <c r="E548" s="50" t="s">
        <v>2</v>
      </c>
      <c r="F548" s="50" t="s">
        <v>244</v>
      </c>
      <c r="G548" s="189" t="s">
        <v>259</v>
      </c>
      <c r="H548" s="2" t="s">
        <v>292</v>
      </c>
      <c r="I548" s="19">
        <v>180000</v>
      </c>
      <c r="J548" s="19">
        <v>2200000</v>
      </c>
      <c r="K548" s="194" t="s">
        <v>261</v>
      </c>
      <c r="L548" s="98">
        <v>50000</v>
      </c>
      <c r="M548" s="19">
        <v>1999999</v>
      </c>
      <c r="N548" s="197" t="s">
        <v>373</v>
      </c>
      <c r="O548" s="191">
        <v>0.85</v>
      </c>
      <c r="P548" s="22">
        <v>0.111</v>
      </c>
      <c r="Q548" s="214">
        <v>0</v>
      </c>
      <c r="R548" s="213">
        <v>0</v>
      </c>
      <c r="S548" s="26">
        <v>0.25</v>
      </c>
    </row>
    <row r="549" spans="1:19" s="50" customFormat="1" ht="13.2" hidden="1">
      <c r="A549" s="2"/>
      <c r="B549" s="3"/>
      <c r="C549" s="50">
        <v>311312</v>
      </c>
      <c r="D549" s="50" t="s">
        <v>88</v>
      </c>
      <c r="E549" s="50" t="s">
        <v>2</v>
      </c>
      <c r="F549" s="50" t="s">
        <v>244</v>
      </c>
      <c r="G549" s="189" t="s">
        <v>259</v>
      </c>
      <c r="H549" s="2" t="s">
        <v>292</v>
      </c>
      <c r="I549" s="19">
        <v>180000</v>
      </c>
      <c r="J549" s="19">
        <v>2200000</v>
      </c>
      <c r="K549" s="194" t="s">
        <v>261</v>
      </c>
      <c r="L549" s="98">
        <v>50000</v>
      </c>
      <c r="M549" s="19">
        <v>1999999</v>
      </c>
      <c r="N549" s="197" t="s">
        <v>373</v>
      </c>
      <c r="O549" s="191">
        <v>0.8</v>
      </c>
      <c r="P549" s="22">
        <v>0.111</v>
      </c>
      <c r="Q549" s="214">
        <v>0</v>
      </c>
      <c r="R549" s="213">
        <v>0</v>
      </c>
      <c r="S549" s="26">
        <v>0.25</v>
      </c>
    </row>
    <row r="550" spans="1:19" s="50" customFormat="1" ht="13.2" hidden="1">
      <c r="A550" s="2"/>
      <c r="B550" s="3"/>
      <c r="C550" s="50">
        <v>311311</v>
      </c>
      <c r="D550" s="50" t="s">
        <v>88</v>
      </c>
      <c r="E550" s="50" t="s">
        <v>2</v>
      </c>
      <c r="F550" s="50" t="s">
        <v>244</v>
      </c>
      <c r="G550" s="189" t="s">
        <v>259</v>
      </c>
      <c r="H550" s="2" t="s">
        <v>292</v>
      </c>
      <c r="I550" s="19">
        <v>180000</v>
      </c>
      <c r="J550" s="19">
        <v>2200000</v>
      </c>
      <c r="K550" s="194" t="s">
        <v>261</v>
      </c>
      <c r="L550" s="98">
        <v>50000</v>
      </c>
      <c r="M550" s="19">
        <v>1999999</v>
      </c>
      <c r="N550" s="197" t="s">
        <v>373</v>
      </c>
      <c r="O550" s="191">
        <v>0.7</v>
      </c>
      <c r="P550" s="22">
        <v>0.111</v>
      </c>
      <c r="Q550" s="214">
        <v>0</v>
      </c>
      <c r="R550" s="213">
        <v>0</v>
      </c>
      <c r="S550" s="26">
        <v>0.25</v>
      </c>
    </row>
    <row r="551" spans="1:19" s="50" customFormat="1" ht="13.2" hidden="1">
      <c r="A551" s="2"/>
      <c r="B551" s="3"/>
      <c r="C551" s="183">
        <v>311324</v>
      </c>
      <c r="D551" s="183" t="s">
        <v>88</v>
      </c>
      <c r="E551" s="183" t="s">
        <v>2</v>
      </c>
      <c r="F551" s="183" t="s">
        <v>244</v>
      </c>
      <c r="G551" s="183" t="s">
        <v>259</v>
      </c>
      <c r="H551" s="183" t="s">
        <v>293</v>
      </c>
      <c r="I551" s="184">
        <f>+L551/O551</f>
        <v>2222222.222222222</v>
      </c>
      <c r="J551" s="184">
        <v>25000000</v>
      </c>
      <c r="K551" s="185" t="s">
        <v>270</v>
      </c>
      <c r="L551" s="185">
        <v>2000000</v>
      </c>
      <c r="M551" s="185">
        <f>+J551*O551</f>
        <v>22500000</v>
      </c>
      <c r="N551" s="198" t="s">
        <v>376</v>
      </c>
      <c r="O551" s="192">
        <v>0.9</v>
      </c>
      <c r="P551" s="186">
        <v>0.108</v>
      </c>
      <c r="Q551" s="186">
        <v>0</v>
      </c>
      <c r="R551" s="186">
        <f>ROUND(Q551*$L$988,4)</f>
        <v>0</v>
      </c>
      <c r="S551" s="187">
        <v>0.1</v>
      </c>
    </row>
    <row r="552" spans="1:19" s="50" customFormat="1" ht="13.2" hidden="1">
      <c r="A552" s="2"/>
      <c r="B552" s="3"/>
      <c r="C552" s="183">
        <v>311323</v>
      </c>
      <c r="D552" s="183" t="s">
        <v>88</v>
      </c>
      <c r="E552" s="183" t="s">
        <v>2</v>
      </c>
      <c r="F552" s="183" t="s">
        <v>244</v>
      </c>
      <c r="G552" s="183" t="s">
        <v>259</v>
      </c>
      <c r="H552" s="183" t="s">
        <v>293</v>
      </c>
      <c r="I552" s="184">
        <f t="shared" ref="I552:I554" si="121">+L552/O552</f>
        <v>2352941.1764705884</v>
      </c>
      <c r="J552" s="184">
        <v>25000000</v>
      </c>
      <c r="K552" s="185" t="s">
        <v>270</v>
      </c>
      <c r="L552" s="185">
        <v>2000000</v>
      </c>
      <c r="M552" s="185">
        <f t="shared" ref="M552:M737" si="122">+J552*O552</f>
        <v>21250000</v>
      </c>
      <c r="N552" s="198" t="s">
        <v>279</v>
      </c>
      <c r="O552" s="192">
        <v>0.85</v>
      </c>
      <c r="P552" s="186">
        <v>0.108</v>
      </c>
      <c r="Q552" s="186">
        <v>0</v>
      </c>
      <c r="R552" s="186">
        <f>ROUND(Q552*$L$988,4)</f>
        <v>0</v>
      </c>
      <c r="S552" s="187">
        <v>0.1</v>
      </c>
    </row>
    <row r="553" spans="1:19" s="50" customFormat="1" ht="13.2" hidden="1">
      <c r="A553" s="2"/>
      <c r="B553" s="3"/>
      <c r="C553" s="183">
        <v>311322</v>
      </c>
      <c r="D553" s="183" t="s">
        <v>88</v>
      </c>
      <c r="E553" s="183" t="s">
        <v>2</v>
      </c>
      <c r="F553" s="183" t="s">
        <v>244</v>
      </c>
      <c r="G553" s="183" t="s">
        <v>259</v>
      </c>
      <c r="H553" s="183" t="s">
        <v>293</v>
      </c>
      <c r="I553" s="184">
        <f t="shared" si="121"/>
        <v>2500000</v>
      </c>
      <c r="J553" s="184">
        <v>25000000</v>
      </c>
      <c r="K553" s="185" t="s">
        <v>270</v>
      </c>
      <c r="L553" s="185">
        <v>2000000</v>
      </c>
      <c r="M553" s="185">
        <f t="shared" si="122"/>
        <v>20000000</v>
      </c>
      <c r="N553" s="198" t="s">
        <v>279</v>
      </c>
      <c r="O553" s="192">
        <v>0.8</v>
      </c>
      <c r="P553" s="186">
        <v>0.108</v>
      </c>
      <c r="Q553" s="186">
        <v>0</v>
      </c>
      <c r="R553" s="186">
        <f>ROUND(Q553*$L$988,4)</f>
        <v>0</v>
      </c>
      <c r="S553" s="187">
        <v>0.1</v>
      </c>
    </row>
    <row r="554" spans="1:19" s="50" customFormat="1" ht="13.2" hidden="1">
      <c r="A554" s="2"/>
      <c r="B554" s="3"/>
      <c r="C554" s="183">
        <v>311321</v>
      </c>
      <c r="D554" s="183" t="s">
        <v>88</v>
      </c>
      <c r="E554" s="183" t="s">
        <v>2</v>
      </c>
      <c r="F554" s="183" t="s">
        <v>244</v>
      </c>
      <c r="G554" s="183" t="s">
        <v>259</v>
      </c>
      <c r="H554" s="183" t="s">
        <v>293</v>
      </c>
      <c r="I554" s="184">
        <f t="shared" si="121"/>
        <v>2857142.8571428573</v>
      </c>
      <c r="J554" s="184">
        <v>25000000</v>
      </c>
      <c r="K554" s="185" t="s">
        <v>270</v>
      </c>
      <c r="L554" s="185">
        <v>2000000</v>
      </c>
      <c r="M554" s="185">
        <f t="shared" si="122"/>
        <v>17500000</v>
      </c>
      <c r="N554" s="198" t="s">
        <v>271</v>
      </c>
      <c r="O554" s="192">
        <v>0.7</v>
      </c>
      <c r="P554" s="186">
        <v>0.108</v>
      </c>
      <c r="Q554" s="186">
        <v>0</v>
      </c>
      <c r="R554" s="186">
        <f>ROUND(Q554*$L$988,4)</f>
        <v>0</v>
      </c>
      <c r="S554" s="187">
        <v>0.1</v>
      </c>
    </row>
    <row r="555" spans="1:19" s="142" customFormat="1" ht="13.2" hidden="1">
      <c r="A555" s="293"/>
      <c r="B555" s="294"/>
      <c r="C555" s="142">
        <v>311334</v>
      </c>
      <c r="D555" s="142" t="s">
        <v>88</v>
      </c>
      <c r="E555" s="142" t="s">
        <v>2</v>
      </c>
      <c r="F555" s="142" t="s">
        <v>244</v>
      </c>
      <c r="G555" s="142" t="s">
        <v>259</v>
      </c>
      <c r="H555" s="142" t="s">
        <v>130</v>
      </c>
      <c r="I555" s="295">
        <f>+L555/O555</f>
        <v>3888888.888888889</v>
      </c>
      <c r="J555" s="295">
        <v>25000000</v>
      </c>
      <c r="K555" s="296" t="s">
        <v>125</v>
      </c>
      <c r="L555" s="296">
        <v>3500000</v>
      </c>
      <c r="M555" s="296">
        <v>21250000</v>
      </c>
      <c r="N555" s="297" t="s">
        <v>377</v>
      </c>
      <c r="O555" s="298">
        <v>0.9</v>
      </c>
      <c r="P555" s="299">
        <v>9.5000000000000001E-2</v>
      </c>
      <c r="Q555" s="299">
        <v>0</v>
      </c>
      <c r="R555" s="299">
        <v>0</v>
      </c>
      <c r="S555" s="346">
        <v>0.08</v>
      </c>
    </row>
    <row r="556" spans="1:19" s="142" customFormat="1" ht="13.2" hidden="1">
      <c r="A556" s="293"/>
      <c r="B556" s="294"/>
      <c r="C556" s="142">
        <v>311333</v>
      </c>
      <c r="D556" s="142" t="s">
        <v>88</v>
      </c>
      <c r="E556" s="142" t="s">
        <v>2</v>
      </c>
      <c r="F556" s="142" t="s">
        <v>244</v>
      </c>
      <c r="G556" s="142" t="s">
        <v>259</v>
      </c>
      <c r="H556" s="142" t="s">
        <v>130</v>
      </c>
      <c r="I556" s="295">
        <f t="shared" ref="I556:I558" si="123">+L556/O556</f>
        <v>4117647.0588235296</v>
      </c>
      <c r="J556" s="295">
        <v>25000000</v>
      </c>
      <c r="K556" s="296" t="s">
        <v>125</v>
      </c>
      <c r="L556" s="296">
        <v>3500000</v>
      </c>
      <c r="M556" s="296">
        <v>21250000</v>
      </c>
      <c r="N556" s="297" t="s">
        <v>377</v>
      </c>
      <c r="O556" s="298">
        <v>0.85</v>
      </c>
      <c r="P556" s="299">
        <v>9.5000000000000001E-2</v>
      </c>
      <c r="Q556" s="299">
        <v>0</v>
      </c>
      <c r="R556" s="299">
        <v>0</v>
      </c>
      <c r="S556" s="346">
        <v>0.08</v>
      </c>
    </row>
    <row r="557" spans="1:19" s="142" customFormat="1" ht="13.2" hidden="1">
      <c r="A557" s="293"/>
      <c r="B557" s="294"/>
      <c r="C557" s="142">
        <v>311332</v>
      </c>
      <c r="D557" s="142" t="s">
        <v>88</v>
      </c>
      <c r="E557" s="142" t="s">
        <v>2</v>
      </c>
      <c r="F557" s="142" t="s">
        <v>244</v>
      </c>
      <c r="G557" s="142" t="s">
        <v>259</v>
      </c>
      <c r="H557" s="142" t="s">
        <v>130</v>
      </c>
      <c r="I557" s="295">
        <f t="shared" si="123"/>
        <v>4375000</v>
      </c>
      <c r="J557" s="295">
        <v>25000000</v>
      </c>
      <c r="K557" s="296" t="s">
        <v>125</v>
      </c>
      <c r="L557" s="296">
        <v>3500000</v>
      </c>
      <c r="M557" s="296">
        <v>21250000</v>
      </c>
      <c r="N557" s="297" t="s">
        <v>307</v>
      </c>
      <c r="O557" s="298">
        <v>0.8</v>
      </c>
      <c r="P557" s="299">
        <v>9.5000000000000001E-2</v>
      </c>
      <c r="Q557" s="299">
        <v>0</v>
      </c>
      <c r="R557" s="299">
        <v>0</v>
      </c>
      <c r="S557" s="346">
        <v>0.08</v>
      </c>
    </row>
    <row r="558" spans="1:19" s="142" customFormat="1" ht="13.2" hidden="1">
      <c r="A558" s="293"/>
      <c r="B558" s="294"/>
      <c r="C558" s="142">
        <v>311331</v>
      </c>
      <c r="D558" s="142" t="s">
        <v>88</v>
      </c>
      <c r="E558" s="142" t="s">
        <v>2</v>
      </c>
      <c r="F558" s="142" t="s">
        <v>244</v>
      </c>
      <c r="G558" s="142" t="s">
        <v>259</v>
      </c>
      <c r="H558" s="142" t="s">
        <v>130</v>
      </c>
      <c r="I558" s="295">
        <f t="shared" si="123"/>
        <v>5000000</v>
      </c>
      <c r="J558" s="295">
        <v>25000000</v>
      </c>
      <c r="K558" s="296" t="s">
        <v>125</v>
      </c>
      <c r="L558" s="296">
        <v>3500000</v>
      </c>
      <c r="M558" s="296">
        <v>21250000</v>
      </c>
      <c r="N558" s="297" t="s">
        <v>355</v>
      </c>
      <c r="O558" s="298">
        <v>0.7</v>
      </c>
      <c r="P558" s="299">
        <v>9.1499999999999998E-2</v>
      </c>
      <c r="Q558" s="299">
        <v>0</v>
      </c>
      <c r="R558" s="299">
        <v>0</v>
      </c>
      <c r="S558" s="346">
        <v>0.08</v>
      </c>
    </row>
    <row r="559" spans="1:19" s="50" customFormat="1" ht="13.2" hidden="1">
      <c r="A559" s="2"/>
      <c r="B559" s="3"/>
      <c r="C559" s="50">
        <v>311414</v>
      </c>
      <c r="D559" s="50" t="s">
        <v>88</v>
      </c>
      <c r="E559" s="50" t="s">
        <v>2</v>
      </c>
      <c r="F559" s="50" t="s">
        <v>244</v>
      </c>
      <c r="G559" s="189" t="s">
        <v>297</v>
      </c>
      <c r="H559" s="2" t="s">
        <v>290</v>
      </c>
      <c r="I559" s="19">
        <v>180000</v>
      </c>
      <c r="J559" s="19">
        <v>2200000</v>
      </c>
      <c r="K559" s="194" t="s">
        <v>261</v>
      </c>
      <c r="L559" s="98">
        <v>50000</v>
      </c>
      <c r="M559" s="19">
        <v>1999999</v>
      </c>
      <c r="N559" s="197" t="s">
        <v>299</v>
      </c>
      <c r="O559" s="191">
        <v>0.9</v>
      </c>
      <c r="P559" s="22">
        <v>0.111</v>
      </c>
      <c r="Q559" s="104">
        <v>0</v>
      </c>
      <c r="R559" s="22">
        <f t="shared" ref="R559:R570" si="124">ROUND(Q559*$L$988,4)</f>
        <v>0</v>
      </c>
      <c r="S559" s="182">
        <v>0.25</v>
      </c>
    </row>
    <row r="560" spans="1:19" s="50" customFormat="1" ht="13.2" hidden="1">
      <c r="A560" s="2"/>
      <c r="B560" s="3"/>
      <c r="C560" s="50">
        <v>311413</v>
      </c>
      <c r="D560" s="50" t="s">
        <v>88</v>
      </c>
      <c r="E560" s="50" t="s">
        <v>2</v>
      </c>
      <c r="F560" s="50" t="s">
        <v>244</v>
      </c>
      <c r="G560" s="189" t="s">
        <v>297</v>
      </c>
      <c r="H560" s="2" t="s">
        <v>290</v>
      </c>
      <c r="I560" s="19">
        <v>180000</v>
      </c>
      <c r="J560" s="19">
        <v>2200000</v>
      </c>
      <c r="K560" s="194" t="s">
        <v>261</v>
      </c>
      <c r="L560" s="98">
        <v>50000</v>
      </c>
      <c r="M560" s="19">
        <v>1999999</v>
      </c>
      <c r="N560" s="197" t="s">
        <v>299</v>
      </c>
      <c r="O560" s="191">
        <v>0.85</v>
      </c>
      <c r="P560" s="22">
        <v>0.111</v>
      </c>
      <c r="Q560" s="104">
        <v>0</v>
      </c>
      <c r="R560" s="22">
        <f t="shared" si="124"/>
        <v>0</v>
      </c>
      <c r="S560" s="182">
        <v>0.25</v>
      </c>
    </row>
    <row r="561" spans="1:19" s="50" customFormat="1" ht="13.2" hidden="1">
      <c r="A561" s="2"/>
      <c r="B561" s="3"/>
      <c r="C561" s="50">
        <v>311412</v>
      </c>
      <c r="D561" s="50" t="s">
        <v>88</v>
      </c>
      <c r="E561" s="50" t="s">
        <v>2</v>
      </c>
      <c r="F561" s="50" t="s">
        <v>244</v>
      </c>
      <c r="G561" s="189" t="s">
        <v>297</v>
      </c>
      <c r="H561" s="2" t="s">
        <v>290</v>
      </c>
      <c r="I561" s="19">
        <v>180000</v>
      </c>
      <c r="J561" s="19">
        <v>2200000</v>
      </c>
      <c r="K561" s="194" t="s">
        <v>261</v>
      </c>
      <c r="L561" s="98">
        <v>50000</v>
      </c>
      <c r="M561" s="19">
        <v>1999999</v>
      </c>
      <c r="N561" s="197" t="s">
        <v>299</v>
      </c>
      <c r="O561" s="191">
        <v>0.8</v>
      </c>
      <c r="P561" s="22">
        <v>0.111</v>
      </c>
      <c r="Q561" s="104">
        <v>0</v>
      </c>
      <c r="R561" s="22">
        <f t="shared" si="124"/>
        <v>0</v>
      </c>
      <c r="S561" s="182">
        <v>0.25</v>
      </c>
    </row>
    <row r="562" spans="1:19" s="50" customFormat="1" ht="13.2" hidden="1">
      <c r="A562" s="2"/>
      <c r="B562" s="3"/>
      <c r="C562" s="50">
        <v>311411</v>
      </c>
      <c r="D562" s="50" t="s">
        <v>88</v>
      </c>
      <c r="E562" s="50" t="s">
        <v>2</v>
      </c>
      <c r="F562" s="50" t="s">
        <v>244</v>
      </c>
      <c r="G562" s="189" t="s">
        <v>297</v>
      </c>
      <c r="H562" s="2" t="s">
        <v>290</v>
      </c>
      <c r="I562" s="19">
        <v>180000</v>
      </c>
      <c r="J562" s="19">
        <v>2200000</v>
      </c>
      <c r="K562" s="194" t="s">
        <v>261</v>
      </c>
      <c r="L562" s="98">
        <v>50000</v>
      </c>
      <c r="M562" s="19">
        <v>1999999</v>
      </c>
      <c r="N562" s="197" t="s">
        <v>278</v>
      </c>
      <c r="O562" s="191">
        <v>0.7</v>
      </c>
      <c r="P562" s="22">
        <v>0.111</v>
      </c>
      <c r="Q562" s="104">
        <v>0</v>
      </c>
      <c r="R562" s="22">
        <f t="shared" si="124"/>
        <v>0</v>
      </c>
      <c r="S562" s="182">
        <v>0.25</v>
      </c>
    </row>
    <row r="563" spans="1:19" s="50" customFormat="1" ht="13.2" hidden="1">
      <c r="A563" s="2"/>
      <c r="B563" s="3"/>
      <c r="C563" s="183">
        <v>311424</v>
      </c>
      <c r="D563" s="183" t="s">
        <v>88</v>
      </c>
      <c r="E563" s="183" t="s">
        <v>2</v>
      </c>
      <c r="F563" s="183" t="s">
        <v>244</v>
      </c>
      <c r="G563" s="183" t="s">
        <v>297</v>
      </c>
      <c r="H563" s="183" t="s">
        <v>291</v>
      </c>
      <c r="I563" s="184">
        <f>+L563/O563</f>
        <v>2222222.222222222</v>
      </c>
      <c r="J563" s="184">
        <v>25000000</v>
      </c>
      <c r="K563" s="185" t="s">
        <v>270</v>
      </c>
      <c r="L563" s="185">
        <v>2000000</v>
      </c>
      <c r="M563" s="185">
        <f>+J563*O563</f>
        <v>22500000</v>
      </c>
      <c r="N563" s="198" t="s">
        <v>299</v>
      </c>
      <c r="O563" s="192">
        <v>0.9</v>
      </c>
      <c r="P563" s="186">
        <v>0.108</v>
      </c>
      <c r="Q563" s="186">
        <v>0</v>
      </c>
      <c r="R563" s="186">
        <f t="shared" si="124"/>
        <v>0</v>
      </c>
      <c r="S563" s="187">
        <v>0.1</v>
      </c>
    </row>
    <row r="564" spans="1:19" s="50" customFormat="1" ht="13.2" hidden="1">
      <c r="A564" s="2"/>
      <c r="B564" s="3"/>
      <c r="C564" s="183">
        <v>311423</v>
      </c>
      <c r="D564" s="183" t="s">
        <v>88</v>
      </c>
      <c r="E564" s="183" t="s">
        <v>2</v>
      </c>
      <c r="F564" s="183" t="s">
        <v>244</v>
      </c>
      <c r="G564" s="183" t="s">
        <v>297</v>
      </c>
      <c r="H564" s="183" t="s">
        <v>291</v>
      </c>
      <c r="I564" s="184">
        <f t="shared" ref="I564:I566" si="125">+L564/O564</f>
        <v>2352941.1764705884</v>
      </c>
      <c r="J564" s="184">
        <v>25000000</v>
      </c>
      <c r="K564" s="185" t="s">
        <v>270</v>
      </c>
      <c r="L564" s="185">
        <v>2000000</v>
      </c>
      <c r="M564" s="185">
        <f t="shared" ref="M564:M566" si="126">+J564*O564</f>
        <v>21250000</v>
      </c>
      <c r="N564" s="198" t="s">
        <v>299</v>
      </c>
      <c r="O564" s="192">
        <v>0.85</v>
      </c>
      <c r="P564" s="186">
        <v>0.108</v>
      </c>
      <c r="Q564" s="186">
        <v>0</v>
      </c>
      <c r="R564" s="186">
        <f t="shared" si="124"/>
        <v>0</v>
      </c>
      <c r="S564" s="187">
        <v>0.1</v>
      </c>
    </row>
    <row r="565" spans="1:19" s="50" customFormat="1" ht="13.2" hidden="1">
      <c r="A565" s="2"/>
      <c r="B565" s="3"/>
      <c r="C565" s="183">
        <v>311422</v>
      </c>
      <c r="D565" s="183" t="s">
        <v>88</v>
      </c>
      <c r="E565" s="183" t="s">
        <v>2</v>
      </c>
      <c r="F565" s="183" t="s">
        <v>244</v>
      </c>
      <c r="G565" s="183" t="s">
        <v>297</v>
      </c>
      <c r="H565" s="183" t="s">
        <v>291</v>
      </c>
      <c r="I565" s="184">
        <f t="shared" si="125"/>
        <v>2500000</v>
      </c>
      <c r="J565" s="184">
        <v>25000000</v>
      </c>
      <c r="K565" s="185" t="s">
        <v>270</v>
      </c>
      <c r="L565" s="185">
        <v>2000000</v>
      </c>
      <c r="M565" s="185">
        <f t="shared" si="126"/>
        <v>20000000</v>
      </c>
      <c r="N565" s="198" t="s">
        <v>299</v>
      </c>
      <c r="O565" s="192">
        <v>0.8</v>
      </c>
      <c r="P565" s="186">
        <v>0.108</v>
      </c>
      <c r="Q565" s="186">
        <v>0</v>
      </c>
      <c r="R565" s="186">
        <f t="shared" si="124"/>
        <v>0</v>
      </c>
      <c r="S565" s="187">
        <v>0.1</v>
      </c>
    </row>
    <row r="566" spans="1:19" s="50" customFormat="1" ht="13.2" hidden="1">
      <c r="A566" s="2"/>
      <c r="B566" s="3"/>
      <c r="C566" s="183">
        <v>311421</v>
      </c>
      <c r="D566" s="183" t="s">
        <v>88</v>
      </c>
      <c r="E566" s="183" t="s">
        <v>2</v>
      </c>
      <c r="F566" s="183" t="s">
        <v>244</v>
      </c>
      <c r="G566" s="183" t="s">
        <v>297</v>
      </c>
      <c r="H566" s="183" t="s">
        <v>291</v>
      </c>
      <c r="I566" s="184">
        <f t="shared" si="125"/>
        <v>2857142.8571428573</v>
      </c>
      <c r="J566" s="184">
        <v>25000000</v>
      </c>
      <c r="K566" s="185" t="s">
        <v>270</v>
      </c>
      <c r="L566" s="185">
        <v>2000000</v>
      </c>
      <c r="M566" s="185">
        <f t="shared" si="126"/>
        <v>17500000</v>
      </c>
      <c r="N566" s="198" t="s">
        <v>278</v>
      </c>
      <c r="O566" s="192">
        <v>0.7</v>
      </c>
      <c r="P566" s="186">
        <v>0.108</v>
      </c>
      <c r="Q566" s="186">
        <v>0</v>
      </c>
      <c r="R566" s="186">
        <f t="shared" si="124"/>
        <v>0</v>
      </c>
      <c r="S566" s="187">
        <v>0.1</v>
      </c>
    </row>
    <row r="567" spans="1:19" s="142" customFormat="1" ht="13.2" hidden="1">
      <c r="A567" s="293"/>
      <c r="B567" s="294"/>
      <c r="C567" s="142">
        <v>311434</v>
      </c>
      <c r="D567" s="142" t="s">
        <v>88</v>
      </c>
      <c r="E567" s="142" t="s">
        <v>2</v>
      </c>
      <c r="F567" s="142" t="s">
        <v>244</v>
      </c>
      <c r="G567" s="142" t="s">
        <v>297</v>
      </c>
      <c r="H567" s="142" t="s">
        <v>130</v>
      </c>
      <c r="I567" s="295">
        <f>+L567/O567</f>
        <v>3888888.888888889</v>
      </c>
      <c r="J567" s="295">
        <v>25000000</v>
      </c>
      <c r="K567" s="296" t="s">
        <v>125</v>
      </c>
      <c r="L567" s="296">
        <v>3500000</v>
      </c>
      <c r="M567" s="296">
        <v>21250000</v>
      </c>
      <c r="N567" s="297" t="s">
        <v>287</v>
      </c>
      <c r="O567" s="298">
        <v>0.9</v>
      </c>
      <c r="P567" s="299">
        <v>9.5000000000000001E-2</v>
      </c>
      <c r="Q567" s="299">
        <v>0</v>
      </c>
      <c r="R567" s="299">
        <f t="shared" si="124"/>
        <v>0</v>
      </c>
      <c r="S567" s="346">
        <v>0.08</v>
      </c>
    </row>
    <row r="568" spans="1:19" s="142" customFormat="1" ht="13.2" hidden="1">
      <c r="A568" s="293"/>
      <c r="B568" s="294"/>
      <c r="C568" s="142">
        <v>311433</v>
      </c>
      <c r="D568" s="142" t="s">
        <v>88</v>
      </c>
      <c r="E568" s="142" t="s">
        <v>2</v>
      </c>
      <c r="F568" s="142" t="s">
        <v>244</v>
      </c>
      <c r="G568" s="142" t="s">
        <v>297</v>
      </c>
      <c r="H568" s="142" t="s">
        <v>130</v>
      </c>
      <c r="I568" s="295">
        <f t="shared" ref="I568:I570" si="127">+L568/O568</f>
        <v>4117647.0588235296</v>
      </c>
      <c r="J568" s="295">
        <v>25000000</v>
      </c>
      <c r="K568" s="296" t="s">
        <v>125</v>
      </c>
      <c r="L568" s="296">
        <v>3500000</v>
      </c>
      <c r="M568" s="296">
        <v>21250000</v>
      </c>
      <c r="N568" s="297" t="s">
        <v>287</v>
      </c>
      <c r="O568" s="298">
        <v>0.85</v>
      </c>
      <c r="P568" s="299">
        <v>9.5000000000000001E-2</v>
      </c>
      <c r="Q568" s="299">
        <v>0</v>
      </c>
      <c r="R568" s="299">
        <f t="shared" si="124"/>
        <v>0</v>
      </c>
      <c r="S568" s="346">
        <v>0.08</v>
      </c>
    </row>
    <row r="569" spans="1:19" s="142" customFormat="1" ht="13.2" hidden="1">
      <c r="A569" s="293"/>
      <c r="B569" s="294"/>
      <c r="C569" s="142">
        <v>311432</v>
      </c>
      <c r="D569" s="142" t="s">
        <v>88</v>
      </c>
      <c r="E569" s="142" t="s">
        <v>2</v>
      </c>
      <c r="F569" s="142" t="s">
        <v>244</v>
      </c>
      <c r="G569" s="142" t="s">
        <v>297</v>
      </c>
      <c r="H569" s="142" t="s">
        <v>130</v>
      </c>
      <c r="I569" s="295">
        <f t="shared" si="127"/>
        <v>4375000</v>
      </c>
      <c r="J569" s="295">
        <v>25000000</v>
      </c>
      <c r="K569" s="296" t="s">
        <v>125</v>
      </c>
      <c r="L569" s="296">
        <v>3500000</v>
      </c>
      <c r="M569" s="296">
        <v>21250000</v>
      </c>
      <c r="N569" s="297" t="s">
        <v>287</v>
      </c>
      <c r="O569" s="298">
        <v>0.8</v>
      </c>
      <c r="P569" s="299">
        <v>9.5000000000000001E-2</v>
      </c>
      <c r="Q569" s="299">
        <v>0</v>
      </c>
      <c r="R569" s="299">
        <f t="shared" si="124"/>
        <v>0</v>
      </c>
      <c r="S569" s="346">
        <v>0.08</v>
      </c>
    </row>
    <row r="570" spans="1:19" s="142" customFormat="1" ht="13.2" hidden="1">
      <c r="A570" s="293"/>
      <c r="B570" s="294"/>
      <c r="C570" s="142">
        <v>311431</v>
      </c>
      <c r="D570" s="142" t="s">
        <v>88</v>
      </c>
      <c r="E570" s="142" t="s">
        <v>2</v>
      </c>
      <c r="F570" s="142" t="s">
        <v>244</v>
      </c>
      <c r="G570" s="142" t="s">
        <v>297</v>
      </c>
      <c r="H570" s="142" t="s">
        <v>130</v>
      </c>
      <c r="I570" s="295">
        <f t="shared" si="127"/>
        <v>5000000</v>
      </c>
      <c r="J570" s="295">
        <v>25000000</v>
      </c>
      <c r="K570" s="296" t="s">
        <v>125</v>
      </c>
      <c r="L570" s="296">
        <v>3500000</v>
      </c>
      <c r="M570" s="296">
        <v>21250000</v>
      </c>
      <c r="N570" s="297" t="s">
        <v>281</v>
      </c>
      <c r="O570" s="298">
        <v>0.7</v>
      </c>
      <c r="P570" s="299">
        <v>9.1499999999999998E-2</v>
      </c>
      <c r="Q570" s="299">
        <v>0</v>
      </c>
      <c r="R570" s="299">
        <f t="shared" si="124"/>
        <v>0</v>
      </c>
      <c r="S570" s="346">
        <v>0.08</v>
      </c>
    </row>
    <row r="571" spans="1:19" s="272" customFormat="1" ht="13.2" hidden="1">
      <c r="A571" s="269"/>
      <c r="B571" s="270"/>
      <c r="C571" s="271">
        <v>316134</v>
      </c>
      <c r="D571" s="272" t="s">
        <v>88</v>
      </c>
      <c r="E571" s="273" t="s">
        <v>2</v>
      </c>
      <c r="F571" s="272" t="s">
        <v>123</v>
      </c>
      <c r="G571" s="272" t="s">
        <v>260</v>
      </c>
      <c r="H571" s="272" t="s">
        <v>125</v>
      </c>
      <c r="I571" s="274">
        <v>180000</v>
      </c>
      <c r="J571" s="274">
        <v>25000000</v>
      </c>
      <c r="K571" s="272" t="s">
        <v>125</v>
      </c>
      <c r="L571" s="274">
        <v>50000</v>
      </c>
      <c r="M571" s="274">
        <f>+J571*O571</f>
        <v>22500000</v>
      </c>
      <c r="N571" s="275" t="s">
        <v>122</v>
      </c>
      <c r="O571" s="276">
        <v>0.9</v>
      </c>
      <c r="P571" s="278">
        <v>0.107</v>
      </c>
      <c r="Q571" s="278">
        <v>0.01</v>
      </c>
      <c r="R571" s="278">
        <v>0.01</v>
      </c>
      <c r="S571" s="279">
        <v>0.25</v>
      </c>
    </row>
    <row r="572" spans="1:19" s="272" customFormat="1" ht="13.2" hidden="1">
      <c r="A572" s="269"/>
      <c r="B572" s="270"/>
      <c r="C572" s="271">
        <v>316133</v>
      </c>
      <c r="D572" s="272" t="s">
        <v>88</v>
      </c>
      <c r="E572" s="273" t="s">
        <v>2</v>
      </c>
      <c r="F572" s="272" t="s">
        <v>123</v>
      </c>
      <c r="G572" s="272" t="s">
        <v>260</v>
      </c>
      <c r="H572" s="272" t="s">
        <v>125</v>
      </c>
      <c r="I572" s="274">
        <v>180000</v>
      </c>
      <c r="J572" s="274">
        <v>25000000</v>
      </c>
      <c r="K572" s="272" t="s">
        <v>125</v>
      </c>
      <c r="L572" s="274">
        <v>50000</v>
      </c>
      <c r="M572" s="274">
        <f t="shared" ref="M572:M574" si="128">+J572*O572</f>
        <v>21250000</v>
      </c>
      <c r="N572" s="275" t="s">
        <v>122</v>
      </c>
      <c r="O572" s="276">
        <v>0.85</v>
      </c>
      <c r="P572" s="278">
        <v>0.107</v>
      </c>
      <c r="Q572" s="278">
        <v>0.01</v>
      </c>
      <c r="R572" s="278">
        <v>0.01</v>
      </c>
      <c r="S572" s="279">
        <v>0.25</v>
      </c>
    </row>
    <row r="573" spans="1:19" s="272" customFormat="1" ht="13.2" hidden="1">
      <c r="A573" s="269"/>
      <c r="B573" s="270"/>
      <c r="C573" s="271">
        <v>316132</v>
      </c>
      <c r="D573" s="272" t="s">
        <v>88</v>
      </c>
      <c r="E573" s="273" t="s">
        <v>2</v>
      </c>
      <c r="F573" s="272" t="s">
        <v>123</v>
      </c>
      <c r="G573" s="272" t="s">
        <v>260</v>
      </c>
      <c r="H573" s="272" t="s">
        <v>125</v>
      </c>
      <c r="I573" s="274">
        <v>180000</v>
      </c>
      <c r="J573" s="274">
        <v>25000000</v>
      </c>
      <c r="K573" s="272" t="s">
        <v>125</v>
      </c>
      <c r="L573" s="274">
        <v>50000</v>
      </c>
      <c r="M573" s="274">
        <f t="shared" si="128"/>
        <v>20000000</v>
      </c>
      <c r="N573" s="275" t="s">
        <v>122</v>
      </c>
      <c r="O573" s="276">
        <v>0.8</v>
      </c>
      <c r="P573" s="278">
        <v>0.107</v>
      </c>
      <c r="Q573" s="278">
        <v>0.01</v>
      </c>
      <c r="R573" s="278">
        <v>0.01</v>
      </c>
      <c r="S573" s="279">
        <v>0.25</v>
      </c>
    </row>
    <row r="574" spans="1:19" s="272" customFormat="1" ht="13.2" hidden="1">
      <c r="A574" s="269"/>
      <c r="B574" s="270"/>
      <c r="C574" s="271">
        <v>316131</v>
      </c>
      <c r="D574" s="272" t="s">
        <v>88</v>
      </c>
      <c r="E574" s="273" t="s">
        <v>2</v>
      </c>
      <c r="F574" s="272" t="s">
        <v>123</v>
      </c>
      <c r="G574" s="272" t="s">
        <v>260</v>
      </c>
      <c r="H574" s="272" t="s">
        <v>125</v>
      </c>
      <c r="I574" s="274">
        <v>180000</v>
      </c>
      <c r="J574" s="274">
        <v>25000000</v>
      </c>
      <c r="K574" s="272" t="s">
        <v>125</v>
      </c>
      <c r="L574" s="274">
        <v>50000</v>
      </c>
      <c r="M574" s="274">
        <f t="shared" si="128"/>
        <v>17500000</v>
      </c>
      <c r="N574" s="275" t="s">
        <v>124</v>
      </c>
      <c r="O574" s="276">
        <v>0.7</v>
      </c>
      <c r="P574" s="278">
        <v>0.104</v>
      </c>
      <c r="Q574" s="278">
        <v>0.01</v>
      </c>
      <c r="R574" s="278">
        <v>0.01</v>
      </c>
      <c r="S574" s="279">
        <v>0.25</v>
      </c>
    </row>
    <row r="575" spans="1:19" customFormat="1" ht="14.4" hidden="1">
      <c r="A575" s="2"/>
      <c r="C575" s="50">
        <v>32213</v>
      </c>
      <c r="D575" s="50" t="s">
        <v>88</v>
      </c>
      <c r="E575" s="50" t="s">
        <v>93</v>
      </c>
      <c r="F575" s="46" t="s">
        <v>249</v>
      </c>
      <c r="G575" s="50" t="s">
        <v>260</v>
      </c>
      <c r="H575" s="309" t="s">
        <v>125</v>
      </c>
      <c r="I575" s="253">
        <v>300000</v>
      </c>
      <c r="J575" s="253">
        <v>3000000</v>
      </c>
      <c r="K575" s="50" t="s">
        <v>125</v>
      </c>
      <c r="L575" s="98">
        <v>150000</v>
      </c>
      <c r="M575" s="98">
        <f t="shared" si="122"/>
        <v>1950000</v>
      </c>
      <c r="N575" s="197" t="s">
        <v>157</v>
      </c>
      <c r="O575" s="191">
        <v>0.65</v>
      </c>
      <c r="P575" s="22">
        <v>0.11700000000000001</v>
      </c>
      <c r="Q575" s="104">
        <v>0.01</v>
      </c>
      <c r="R575" s="22">
        <v>0.01</v>
      </c>
      <c r="S575" s="182">
        <v>0.1</v>
      </c>
    </row>
    <row r="576" spans="1:19" customFormat="1" ht="14.4" hidden="1">
      <c r="A576" s="2"/>
      <c r="C576" s="50">
        <v>32223</v>
      </c>
      <c r="D576" s="50" t="s">
        <v>88</v>
      </c>
      <c r="E576" s="50" t="s">
        <v>93</v>
      </c>
      <c r="F576" s="46" t="s">
        <v>249</v>
      </c>
      <c r="G576" s="50" t="s">
        <v>296</v>
      </c>
      <c r="H576" s="309" t="s">
        <v>125</v>
      </c>
      <c r="I576" s="253">
        <v>300000</v>
      </c>
      <c r="J576" s="253">
        <v>3000000</v>
      </c>
      <c r="K576" s="50" t="s">
        <v>125</v>
      </c>
      <c r="L576" s="98">
        <v>150000</v>
      </c>
      <c r="M576" s="98">
        <f t="shared" si="122"/>
        <v>1950000</v>
      </c>
      <c r="N576" s="197"/>
      <c r="O576" s="191">
        <v>0.65</v>
      </c>
      <c r="P576" s="22">
        <v>0.11700000000000001</v>
      </c>
      <c r="Q576" s="104">
        <v>0.01</v>
      </c>
      <c r="R576" s="22">
        <v>0.01</v>
      </c>
      <c r="S576" s="182">
        <v>0.1</v>
      </c>
    </row>
    <row r="577" spans="1:19" customFormat="1" ht="14.4" hidden="1">
      <c r="A577" s="2"/>
      <c r="C577" s="50">
        <v>32233</v>
      </c>
      <c r="D577" s="50" t="s">
        <v>88</v>
      </c>
      <c r="E577" s="50" t="s">
        <v>93</v>
      </c>
      <c r="F577" s="46" t="s">
        <v>249</v>
      </c>
      <c r="G577" s="50" t="s">
        <v>259</v>
      </c>
      <c r="H577" s="309" t="s">
        <v>125</v>
      </c>
      <c r="I577" s="253">
        <v>300000</v>
      </c>
      <c r="J577" s="253">
        <v>3000000</v>
      </c>
      <c r="K577" s="50" t="s">
        <v>125</v>
      </c>
      <c r="L577" s="98">
        <v>150000</v>
      </c>
      <c r="M577" s="98">
        <f t="shared" si="122"/>
        <v>1950000</v>
      </c>
      <c r="N577" s="197" t="s">
        <v>157</v>
      </c>
      <c r="O577" s="191">
        <v>0.65</v>
      </c>
      <c r="P577" s="22">
        <v>0.11700000000000001</v>
      </c>
      <c r="Q577" s="104">
        <v>0.01</v>
      </c>
      <c r="R577" s="22">
        <v>0.01</v>
      </c>
      <c r="S577" s="182">
        <v>0.1</v>
      </c>
    </row>
    <row r="578" spans="1:19" customFormat="1" ht="14.4" hidden="1">
      <c r="A578" s="2"/>
      <c r="C578" s="50">
        <v>32243</v>
      </c>
      <c r="D578" s="50" t="s">
        <v>88</v>
      </c>
      <c r="E578" s="50" t="s">
        <v>93</v>
      </c>
      <c r="F578" s="46" t="s">
        <v>249</v>
      </c>
      <c r="G578" s="50" t="s">
        <v>297</v>
      </c>
      <c r="H578" s="309" t="s">
        <v>125</v>
      </c>
      <c r="I578" s="253">
        <v>300000</v>
      </c>
      <c r="J578" s="253">
        <v>3000000</v>
      </c>
      <c r="K578" s="50" t="s">
        <v>125</v>
      </c>
      <c r="L578" s="98">
        <v>150000</v>
      </c>
      <c r="M578" s="98">
        <f t="shared" ref="M578" si="129">+J578*O578</f>
        <v>2100000</v>
      </c>
      <c r="N578" s="197" t="s">
        <v>287</v>
      </c>
      <c r="O578" s="191">
        <v>0.7</v>
      </c>
      <c r="P578" s="22">
        <v>0.11700000000000001</v>
      </c>
      <c r="Q578" s="104">
        <v>0</v>
      </c>
      <c r="R578" s="22">
        <v>0</v>
      </c>
      <c r="S578" s="182">
        <v>0.1</v>
      </c>
    </row>
    <row r="579" spans="1:19" customFormat="1" ht="14.4" hidden="1">
      <c r="A579" s="2"/>
      <c r="C579" s="50">
        <v>33313</v>
      </c>
      <c r="D579" s="50" t="s">
        <v>88</v>
      </c>
      <c r="E579" s="50" t="s">
        <v>95</v>
      </c>
      <c r="F579" s="46" t="s">
        <v>250</v>
      </c>
      <c r="G579" s="50" t="s">
        <v>260</v>
      </c>
      <c r="H579" s="309" t="s">
        <v>125</v>
      </c>
      <c r="I579" s="253">
        <v>180000</v>
      </c>
      <c r="J579" s="253">
        <v>25000000</v>
      </c>
      <c r="K579" s="50" t="s">
        <v>125</v>
      </c>
      <c r="L579" s="98">
        <v>85000</v>
      </c>
      <c r="M579" s="98">
        <f t="shared" si="122"/>
        <v>15000000</v>
      </c>
      <c r="N579" s="197" t="s">
        <v>157</v>
      </c>
      <c r="O579" s="191">
        <v>0.6</v>
      </c>
      <c r="P579" s="22">
        <v>0.126</v>
      </c>
      <c r="Q579" s="104">
        <v>0</v>
      </c>
      <c r="R579" s="22">
        <v>0</v>
      </c>
      <c r="S579" s="182">
        <v>0.1</v>
      </c>
    </row>
    <row r="580" spans="1:19" customFormat="1" ht="14.4" hidden="1">
      <c r="A580" s="2"/>
      <c r="C580" s="50">
        <v>33323</v>
      </c>
      <c r="D580" s="50" t="s">
        <v>88</v>
      </c>
      <c r="E580" s="50" t="s">
        <v>95</v>
      </c>
      <c r="F580" s="46" t="s">
        <v>250</v>
      </c>
      <c r="G580" s="50" t="s">
        <v>296</v>
      </c>
      <c r="H580" s="50" t="s">
        <v>125</v>
      </c>
      <c r="I580" s="19">
        <v>180000</v>
      </c>
      <c r="J580" s="19">
        <v>25000000</v>
      </c>
      <c r="K580" s="50" t="s">
        <v>125</v>
      </c>
      <c r="L580" s="98">
        <v>85000</v>
      </c>
      <c r="M580" s="98">
        <f t="shared" si="122"/>
        <v>16250000</v>
      </c>
      <c r="N580" s="197" t="s">
        <v>157</v>
      </c>
      <c r="O580" s="191">
        <v>0.65</v>
      </c>
      <c r="P580" s="22">
        <v>0.126</v>
      </c>
      <c r="Q580" s="104">
        <v>0</v>
      </c>
      <c r="R580" s="22">
        <v>0</v>
      </c>
      <c r="S580" s="182">
        <v>0.1</v>
      </c>
    </row>
    <row r="581" spans="1:19" customFormat="1" ht="14.4" hidden="1">
      <c r="A581" s="2"/>
      <c r="C581" s="50">
        <v>33333</v>
      </c>
      <c r="D581" s="50" t="s">
        <v>88</v>
      </c>
      <c r="E581" s="50" t="s">
        <v>95</v>
      </c>
      <c r="F581" s="46" t="s">
        <v>250</v>
      </c>
      <c r="G581" s="50" t="s">
        <v>259</v>
      </c>
      <c r="H581" s="50" t="s">
        <v>125</v>
      </c>
      <c r="I581" s="19">
        <v>180000</v>
      </c>
      <c r="J581" s="19">
        <v>25000000</v>
      </c>
      <c r="K581" s="50" t="s">
        <v>125</v>
      </c>
      <c r="L581" s="98">
        <v>85000</v>
      </c>
      <c r="M581" s="98">
        <f t="shared" si="122"/>
        <v>18750000</v>
      </c>
      <c r="N581" s="197" t="s">
        <v>301</v>
      </c>
      <c r="O581" s="191">
        <v>0.75</v>
      </c>
      <c r="P581" s="22">
        <v>0.11600000000000001</v>
      </c>
      <c r="Q581" s="104">
        <v>0</v>
      </c>
      <c r="R581" s="22">
        <v>0</v>
      </c>
      <c r="S581" s="182">
        <v>0.1</v>
      </c>
    </row>
    <row r="582" spans="1:19" customFormat="1" ht="14.4" hidden="1">
      <c r="A582" s="2"/>
      <c r="C582" s="50">
        <v>33343</v>
      </c>
      <c r="D582" s="50" t="s">
        <v>88</v>
      </c>
      <c r="E582" s="50" t="s">
        <v>95</v>
      </c>
      <c r="F582" s="46" t="s">
        <v>250</v>
      </c>
      <c r="G582" s="50" t="s">
        <v>297</v>
      </c>
      <c r="H582" s="50" t="s">
        <v>125</v>
      </c>
      <c r="I582" s="19">
        <v>180000</v>
      </c>
      <c r="J582" s="19">
        <v>25000000</v>
      </c>
      <c r="K582" s="50" t="s">
        <v>125</v>
      </c>
      <c r="L582" s="98">
        <v>85000</v>
      </c>
      <c r="M582" s="98">
        <f t="shared" ref="M582" si="130">+J582*O582</f>
        <v>16250000</v>
      </c>
      <c r="N582" s="197" t="s">
        <v>276</v>
      </c>
      <c r="O582" s="191">
        <v>0.65</v>
      </c>
      <c r="P582" s="22">
        <v>0.126</v>
      </c>
      <c r="Q582" s="104">
        <v>0</v>
      </c>
      <c r="R582" s="22">
        <v>0</v>
      </c>
      <c r="S582" s="182">
        <v>0.1</v>
      </c>
    </row>
    <row r="583" spans="1:19" s="312" customFormat="1" ht="14.4" hidden="1">
      <c r="C583" s="313">
        <v>34413</v>
      </c>
      <c r="D583" s="313" t="s">
        <v>88</v>
      </c>
      <c r="E583" s="313" t="s">
        <v>94</v>
      </c>
      <c r="F583" s="314" t="s">
        <v>251</v>
      </c>
      <c r="G583" s="313" t="s">
        <v>260</v>
      </c>
      <c r="H583" s="313" t="s">
        <v>130</v>
      </c>
      <c r="I583" s="315">
        <f>+L583/O583</f>
        <v>3888888.888888889</v>
      </c>
      <c r="J583" s="315">
        <v>25000000</v>
      </c>
      <c r="K583" s="313" t="s">
        <v>125</v>
      </c>
      <c r="L583" s="316">
        <v>3500000</v>
      </c>
      <c r="M583" s="316">
        <f t="shared" si="122"/>
        <v>22500000</v>
      </c>
      <c r="N583" s="317" t="s">
        <v>286</v>
      </c>
      <c r="O583" s="318">
        <v>0.9</v>
      </c>
      <c r="P583" s="319">
        <v>9.2999999999999999E-2</v>
      </c>
      <c r="Q583" s="320">
        <v>0</v>
      </c>
      <c r="R583" s="319">
        <v>0</v>
      </c>
      <c r="S583" s="347">
        <v>0.08</v>
      </c>
    </row>
    <row r="584" spans="1:19" s="312" customFormat="1" ht="14.4" hidden="1">
      <c r="C584" s="313">
        <v>34412</v>
      </c>
      <c r="D584" s="313" t="s">
        <v>88</v>
      </c>
      <c r="E584" s="313" t="s">
        <v>94</v>
      </c>
      <c r="F584" s="314" t="s">
        <v>251</v>
      </c>
      <c r="G584" s="313" t="s">
        <v>260</v>
      </c>
      <c r="H584" s="313" t="s">
        <v>130</v>
      </c>
      <c r="I584" s="315">
        <v>180000</v>
      </c>
      <c r="J584" s="315">
        <v>25000000</v>
      </c>
      <c r="K584" s="313" t="s">
        <v>270</v>
      </c>
      <c r="L584" s="316">
        <v>50000</v>
      </c>
      <c r="M584" s="316">
        <f t="shared" si="122"/>
        <v>22500000</v>
      </c>
      <c r="N584" s="317"/>
      <c r="O584" s="318">
        <v>0.9</v>
      </c>
      <c r="P584" s="319">
        <v>0.10299999999999999</v>
      </c>
      <c r="Q584" s="320">
        <v>0</v>
      </c>
      <c r="R584" s="319">
        <v>0</v>
      </c>
      <c r="S584" s="321">
        <v>0.1</v>
      </c>
    </row>
    <row r="585" spans="1:19" s="312" customFormat="1" ht="14.4" hidden="1">
      <c r="C585" s="313">
        <v>34411</v>
      </c>
      <c r="D585" s="313" t="s">
        <v>88</v>
      </c>
      <c r="E585" s="313" t="s">
        <v>94</v>
      </c>
      <c r="F585" s="314" t="s">
        <v>251</v>
      </c>
      <c r="G585" s="313" t="s">
        <v>260</v>
      </c>
      <c r="H585" s="313" t="s">
        <v>130</v>
      </c>
      <c r="I585" s="315">
        <v>180000</v>
      </c>
      <c r="J585" s="315">
        <v>25000000</v>
      </c>
      <c r="K585" s="313" t="s">
        <v>261</v>
      </c>
      <c r="L585" s="316">
        <v>50000</v>
      </c>
      <c r="M585" s="316">
        <f t="shared" si="122"/>
        <v>22500000</v>
      </c>
      <c r="N585" s="317"/>
      <c r="O585" s="318">
        <v>0.9</v>
      </c>
      <c r="P585" s="319">
        <v>0.10299999999999999</v>
      </c>
      <c r="Q585" s="320">
        <v>0</v>
      </c>
      <c r="R585" s="319">
        <v>0</v>
      </c>
      <c r="S585" s="321">
        <v>0.1</v>
      </c>
    </row>
    <row r="586" spans="1:19" s="312" customFormat="1" ht="14.4" hidden="1">
      <c r="C586" s="313">
        <v>34423</v>
      </c>
      <c r="D586" s="313" t="s">
        <v>88</v>
      </c>
      <c r="E586" s="313" t="s">
        <v>94</v>
      </c>
      <c r="F586" s="314" t="s">
        <v>251</v>
      </c>
      <c r="G586" s="313" t="s">
        <v>296</v>
      </c>
      <c r="H586" s="313" t="s">
        <v>130</v>
      </c>
      <c r="I586" s="315">
        <f>+L586/O586</f>
        <v>3888888.888888889</v>
      </c>
      <c r="J586" s="315">
        <v>25000000</v>
      </c>
      <c r="K586" s="313" t="s">
        <v>125</v>
      </c>
      <c r="L586" s="316">
        <v>3500000</v>
      </c>
      <c r="M586" s="316">
        <f t="shared" si="122"/>
        <v>22500000</v>
      </c>
      <c r="N586" s="317" t="s">
        <v>286</v>
      </c>
      <c r="O586" s="318">
        <v>0.9</v>
      </c>
      <c r="P586" s="319">
        <v>9.2999999999999999E-2</v>
      </c>
      <c r="Q586" s="320">
        <v>0</v>
      </c>
      <c r="R586" s="319">
        <v>0</v>
      </c>
      <c r="S586" s="347">
        <v>0.08</v>
      </c>
    </row>
    <row r="587" spans="1:19" s="312" customFormat="1" ht="14.4" hidden="1">
      <c r="C587" s="313">
        <v>34422</v>
      </c>
      <c r="D587" s="313" t="s">
        <v>88</v>
      </c>
      <c r="E587" s="313" t="s">
        <v>94</v>
      </c>
      <c r="F587" s="314" t="s">
        <v>251</v>
      </c>
      <c r="G587" s="313" t="s">
        <v>296</v>
      </c>
      <c r="H587" s="313" t="s">
        <v>130</v>
      </c>
      <c r="I587" s="315">
        <v>180000</v>
      </c>
      <c r="J587" s="315">
        <v>25000000</v>
      </c>
      <c r="K587" s="313" t="s">
        <v>270</v>
      </c>
      <c r="L587" s="316">
        <v>50000</v>
      </c>
      <c r="M587" s="316">
        <f t="shared" si="122"/>
        <v>22500000</v>
      </c>
      <c r="N587" s="317"/>
      <c r="O587" s="318">
        <v>0.9</v>
      </c>
      <c r="P587" s="319">
        <v>0.10299999999999999</v>
      </c>
      <c r="Q587" s="320">
        <v>0</v>
      </c>
      <c r="R587" s="319">
        <v>0</v>
      </c>
      <c r="S587" s="321">
        <v>0.1</v>
      </c>
    </row>
    <row r="588" spans="1:19" s="312" customFormat="1" ht="14.4" hidden="1">
      <c r="C588" s="313">
        <v>34421</v>
      </c>
      <c r="D588" s="313" t="s">
        <v>88</v>
      </c>
      <c r="E588" s="313" t="s">
        <v>94</v>
      </c>
      <c r="F588" s="314" t="s">
        <v>251</v>
      </c>
      <c r="G588" s="313" t="s">
        <v>296</v>
      </c>
      <c r="H588" s="313" t="s">
        <v>130</v>
      </c>
      <c r="I588" s="315">
        <v>180000</v>
      </c>
      <c r="J588" s="315">
        <v>25000000</v>
      </c>
      <c r="K588" s="313" t="s">
        <v>261</v>
      </c>
      <c r="L588" s="316">
        <v>50000</v>
      </c>
      <c r="M588" s="316">
        <f t="shared" si="122"/>
        <v>22500000</v>
      </c>
      <c r="N588" s="317"/>
      <c r="O588" s="318">
        <v>0.9</v>
      </c>
      <c r="P588" s="319">
        <v>0.10299999999999999</v>
      </c>
      <c r="Q588" s="320">
        <v>0</v>
      </c>
      <c r="R588" s="319">
        <v>0</v>
      </c>
      <c r="S588" s="321">
        <v>0.1</v>
      </c>
    </row>
    <row r="589" spans="1:19" s="312" customFormat="1" ht="14.4" hidden="1">
      <c r="C589" s="313">
        <v>34433</v>
      </c>
      <c r="D589" s="313" t="s">
        <v>88</v>
      </c>
      <c r="E589" s="313" t="s">
        <v>94</v>
      </c>
      <c r="F589" s="314" t="s">
        <v>251</v>
      </c>
      <c r="G589" s="313" t="s">
        <v>259</v>
      </c>
      <c r="H589" s="313" t="s">
        <v>130</v>
      </c>
      <c r="I589" s="315">
        <f>+L589/O589</f>
        <v>3888888.888888889</v>
      </c>
      <c r="J589" s="315">
        <v>25000000</v>
      </c>
      <c r="K589" s="313" t="s">
        <v>125</v>
      </c>
      <c r="L589" s="316">
        <v>3500000</v>
      </c>
      <c r="M589" s="316">
        <f t="shared" si="122"/>
        <v>22500000</v>
      </c>
      <c r="N589" s="317"/>
      <c r="O589" s="318">
        <v>0.9</v>
      </c>
      <c r="P589" s="319">
        <v>9.2999999999999999E-2</v>
      </c>
      <c r="Q589" s="320">
        <v>0</v>
      </c>
      <c r="R589" s="319">
        <v>0</v>
      </c>
      <c r="S589" s="347">
        <v>0.08</v>
      </c>
    </row>
    <row r="590" spans="1:19" s="312" customFormat="1" ht="14.4" hidden="1">
      <c r="C590" s="313">
        <v>34432</v>
      </c>
      <c r="D590" s="313" t="s">
        <v>88</v>
      </c>
      <c r="E590" s="313" t="s">
        <v>94</v>
      </c>
      <c r="F590" s="314" t="s">
        <v>251</v>
      </c>
      <c r="G590" s="313" t="s">
        <v>259</v>
      </c>
      <c r="H590" s="313" t="s">
        <v>130</v>
      </c>
      <c r="I590" s="315">
        <v>180000</v>
      </c>
      <c r="J590" s="315">
        <v>50000000</v>
      </c>
      <c r="K590" s="313" t="s">
        <v>270</v>
      </c>
      <c r="L590" s="316">
        <v>50000</v>
      </c>
      <c r="M590" s="316">
        <f t="shared" si="122"/>
        <v>45000000</v>
      </c>
      <c r="N590" s="317"/>
      <c r="O590" s="318">
        <v>0.9</v>
      </c>
      <c r="P590" s="319">
        <v>0.1</v>
      </c>
      <c r="Q590" s="320">
        <v>0</v>
      </c>
      <c r="R590" s="319">
        <v>0</v>
      </c>
      <c r="S590" s="321">
        <v>0.1</v>
      </c>
    </row>
    <row r="591" spans="1:19" s="312" customFormat="1" ht="14.4" hidden="1">
      <c r="C591" s="313">
        <v>34431</v>
      </c>
      <c r="D591" s="313" t="s">
        <v>88</v>
      </c>
      <c r="E591" s="313" t="s">
        <v>94</v>
      </c>
      <c r="F591" s="314" t="s">
        <v>251</v>
      </c>
      <c r="G591" s="313" t="s">
        <v>259</v>
      </c>
      <c r="H591" s="313" t="s">
        <v>130</v>
      </c>
      <c r="I591" s="315">
        <v>180000</v>
      </c>
      <c r="J591" s="315">
        <v>50000000</v>
      </c>
      <c r="K591" s="313" t="s">
        <v>261</v>
      </c>
      <c r="L591" s="316">
        <v>50000</v>
      </c>
      <c r="M591" s="316">
        <f t="shared" si="122"/>
        <v>45000000</v>
      </c>
      <c r="N591" s="317"/>
      <c r="O591" s="318">
        <v>0.9</v>
      </c>
      <c r="P591" s="319">
        <v>0.1</v>
      </c>
      <c r="Q591" s="320">
        <v>0</v>
      </c>
      <c r="R591" s="319">
        <v>0</v>
      </c>
      <c r="S591" s="321">
        <v>0.1</v>
      </c>
    </row>
    <row r="592" spans="1:19" s="312" customFormat="1" ht="14.4" hidden="1">
      <c r="C592" s="313">
        <v>34443</v>
      </c>
      <c r="D592" s="313" t="s">
        <v>88</v>
      </c>
      <c r="E592" s="313" t="s">
        <v>94</v>
      </c>
      <c r="F592" s="314" t="s">
        <v>251</v>
      </c>
      <c r="G592" s="313" t="s">
        <v>297</v>
      </c>
      <c r="H592" s="313" t="s">
        <v>130</v>
      </c>
      <c r="I592" s="315">
        <f>+L592/O592</f>
        <v>3888888.888888889</v>
      </c>
      <c r="J592" s="315">
        <v>25000000</v>
      </c>
      <c r="K592" s="313" t="s">
        <v>125</v>
      </c>
      <c r="L592" s="316">
        <v>3500000</v>
      </c>
      <c r="M592" s="316">
        <f t="shared" ref="M592:M594" si="131">+J592*O592</f>
        <v>22500000</v>
      </c>
      <c r="N592" s="317" t="s">
        <v>276</v>
      </c>
      <c r="O592" s="318">
        <v>0.9</v>
      </c>
      <c r="P592" s="319">
        <v>9.2999999999999999E-2</v>
      </c>
      <c r="Q592" s="320">
        <v>0</v>
      </c>
      <c r="R592" s="319">
        <v>0</v>
      </c>
      <c r="S592" s="347">
        <v>0.08</v>
      </c>
    </row>
    <row r="593" spans="1:19" s="312" customFormat="1" ht="14.4" hidden="1">
      <c r="C593" s="313">
        <v>34442</v>
      </c>
      <c r="D593" s="313" t="s">
        <v>88</v>
      </c>
      <c r="E593" s="313" t="s">
        <v>94</v>
      </c>
      <c r="F593" s="314" t="s">
        <v>251</v>
      </c>
      <c r="G593" s="313" t="s">
        <v>297</v>
      </c>
      <c r="H593" s="313" t="s">
        <v>130</v>
      </c>
      <c r="I593" s="315">
        <v>180000</v>
      </c>
      <c r="J593" s="315">
        <v>25000000</v>
      </c>
      <c r="K593" s="313" t="s">
        <v>270</v>
      </c>
      <c r="L593" s="316">
        <v>50000</v>
      </c>
      <c r="M593" s="316">
        <f t="shared" si="131"/>
        <v>22500000</v>
      </c>
      <c r="N593" s="317" t="s">
        <v>276</v>
      </c>
      <c r="O593" s="318">
        <v>0.9</v>
      </c>
      <c r="P593" s="319">
        <v>0.1</v>
      </c>
      <c r="Q593" s="320">
        <v>0</v>
      </c>
      <c r="R593" s="319">
        <v>0</v>
      </c>
      <c r="S593" s="321">
        <v>0.1</v>
      </c>
    </row>
    <row r="594" spans="1:19" s="312" customFormat="1" ht="14.4" hidden="1">
      <c r="C594" s="313">
        <v>34441</v>
      </c>
      <c r="D594" s="313" t="s">
        <v>88</v>
      </c>
      <c r="E594" s="313" t="s">
        <v>94</v>
      </c>
      <c r="F594" s="314" t="s">
        <v>251</v>
      </c>
      <c r="G594" s="313" t="s">
        <v>297</v>
      </c>
      <c r="H594" s="313" t="s">
        <v>130</v>
      </c>
      <c r="I594" s="315">
        <v>180000</v>
      </c>
      <c r="J594" s="315">
        <v>25000000</v>
      </c>
      <c r="K594" s="313" t="s">
        <v>261</v>
      </c>
      <c r="L594" s="316">
        <v>50000</v>
      </c>
      <c r="M594" s="316">
        <f t="shared" si="131"/>
        <v>22500000</v>
      </c>
      <c r="N594" s="317" t="s">
        <v>276</v>
      </c>
      <c r="O594" s="318">
        <v>0.9</v>
      </c>
      <c r="P594" s="319">
        <v>0.1</v>
      </c>
      <c r="Q594" s="320">
        <v>0</v>
      </c>
      <c r="R594" s="319">
        <v>0</v>
      </c>
      <c r="S594" s="321">
        <v>0.1</v>
      </c>
    </row>
    <row r="595" spans="1:19" s="379" customFormat="1" ht="14.4" hidden="1">
      <c r="A595" s="335"/>
      <c r="C595" s="380">
        <v>35513</v>
      </c>
      <c r="D595" s="380" t="s">
        <v>88</v>
      </c>
      <c r="E595" s="380" t="s">
        <v>96</v>
      </c>
      <c r="F595" s="381" t="s">
        <v>252</v>
      </c>
      <c r="G595" s="380" t="s">
        <v>260</v>
      </c>
      <c r="H595" s="380" t="s">
        <v>125</v>
      </c>
      <c r="I595" s="337">
        <v>750000</v>
      </c>
      <c r="J595" s="337">
        <v>50000000</v>
      </c>
      <c r="K595" s="380" t="s">
        <v>125</v>
      </c>
      <c r="L595" s="382">
        <v>50000</v>
      </c>
      <c r="M595" s="382">
        <f t="shared" si="122"/>
        <v>20000000</v>
      </c>
      <c r="N595" s="383"/>
      <c r="O595" s="384">
        <v>0.4</v>
      </c>
      <c r="P595" s="385">
        <v>0.111</v>
      </c>
      <c r="Q595" s="386">
        <v>0.01</v>
      </c>
      <c r="R595" s="385">
        <v>0.01</v>
      </c>
      <c r="S595" s="387">
        <v>0.1</v>
      </c>
    </row>
    <row r="596" spans="1:19" s="379" customFormat="1" ht="14.4" hidden="1">
      <c r="A596" s="335"/>
      <c r="C596" s="380">
        <v>35523</v>
      </c>
      <c r="D596" s="380" t="s">
        <v>88</v>
      </c>
      <c r="E596" s="380" t="s">
        <v>96</v>
      </c>
      <c r="F596" s="381" t="s">
        <v>252</v>
      </c>
      <c r="G596" s="380" t="s">
        <v>296</v>
      </c>
      <c r="H596" s="380" t="s">
        <v>125</v>
      </c>
      <c r="I596" s="337">
        <v>750000</v>
      </c>
      <c r="J596" s="337">
        <v>50000000</v>
      </c>
      <c r="K596" s="380" t="s">
        <v>125</v>
      </c>
      <c r="L596" s="382">
        <v>50000</v>
      </c>
      <c r="M596" s="382">
        <f t="shared" si="122"/>
        <v>20000000</v>
      </c>
      <c r="N596" s="383"/>
      <c r="O596" s="384">
        <v>0.4</v>
      </c>
      <c r="P596" s="385">
        <v>0.111</v>
      </c>
      <c r="Q596" s="386">
        <v>0.01</v>
      </c>
      <c r="R596" s="385">
        <v>0.01</v>
      </c>
      <c r="S596" s="387">
        <v>0.1</v>
      </c>
    </row>
    <row r="597" spans="1:19" s="379" customFormat="1" ht="14.4" hidden="1">
      <c r="A597" s="335"/>
      <c r="C597" s="380">
        <v>35533</v>
      </c>
      <c r="D597" s="380" t="s">
        <v>88</v>
      </c>
      <c r="E597" s="380" t="s">
        <v>96</v>
      </c>
      <c r="F597" s="381" t="s">
        <v>252</v>
      </c>
      <c r="G597" s="380" t="s">
        <v>259</v>
      </c>
      <c r="H597" s="380" t="s">
        <v>125</v>
      </c>
      <c r="I597" s="337">
        <v>750000</v>
      </c>
      <c r="J597" s="337">
        <v>50000000</v>
      </c>
      <c r="K597" s="380" t="s">
        <v>125</v>
      </c>
      <c r="L597" s="382">
        <v>50000</v>
      </c>
      <c r="M597" s="382">
        <f t="shared" si="122"/>
        <v>20000000</v>
      </c>
      <c r="N597" s="383"/>
      <c r="O597" s="384">
        <v>0.4</v>
      </c>
      <c r="P597" s="385">
        <v>0.111</v>
      </c>
      <c r="Q597" s="386">
        <v>0.01</v>
      </c>
      <c r="R597" s="385">
        <v>0.01</v>
      </c>
      <c r="S597" s="387">
        <v>0.1</v>
      </c>
    </row>
    <row r="598" spans="1:19" s="379" customFormat="1" ht="14.4" hidden="1">
      <c r="A598" s="335"/>
      <c r="C598" s="380">
        <v>35543</v>
      </c>
      <c r="D598" s="380" t="s">
        <v>88</v>
      </c>
      <c r="E598" s="380" t="s">
        <v>96</v>
      </c>
      <c r="F598" s="381" t="s">
        <v>252</v>
      </c>
      <c r="G598" s="380" t="s">
        <v>297</v>
      </c>
      <c r="H598" s="380" t="s">
        <v>125</v>
      </c>
      <c r="I598" s="337">
        <v>750000</v>
      </c>
      <c r="J598" s="337">
        <v>50000000</v>
      </c>
      <c r="K598" s="380" t="s">
        <v>125</v>
      </c>
      <c r="L598" s="382">
        <v>50000</v>
      </c>
      <c r="M598" s="382">
        <f t="shared" ref="M598" si="132">+J598*O598</f>
        <v>20000000</v>
      </c>
      <c r="N598" s="383" t="s">
        <v>281</v>
      </c>
      <c r="O598" s="384">
        <v>0.4</v>
      </c>
      <c r="P598" s="385">
        <v>0.111</v>
      </c>
      <c r="Q598" s="386">
        <v>0</v>
      </c>
      <c r="R598" s="385">
        <v>0</v>
      </c>
      <c r="S598" s="387">
        <v>0.1</v>
      </c>
    </row>
    <row r="599" spans="1:19" s="50" customFormat="1" ht="12.75" hidden="1" customHeight="1">
      <c r="A599" s="237"/>
      <c r="B599" s="309"/>
      <c r="C599" s="50">
        <v>411114</v>
      </c>
      <c r="D599" s="50" t="s">
        <v>89</v>
      </c>
      <c r="E599" s="50" t="s">
        <v>2</v>
      </c>
      <c r="F599" s="50" t="s">
        <v>244</v>
      </c>
      <c r="G599" s="50" t="s">
        <v>260</v>
      </c>
      <c r="H599" s="50" t="s">
        <v>130</v>
      </c>
      <c r="I599" s="188">
        <v>750000</v>
      </c>
      <c r="J599" s="19">
        <v>25000000</v>
      </c>
      <c r="K599" s="50" t="s">
        <v>261</v>
      </c>
      <c r="L599" s="98">
        <v>500000</v>
      </c>
      <c r="M599" s="98">
        <f t="shared" ref="M599" si="133">+J599*O599</f>
        <v>22500000</v>
      </c>
      <c r="N599" s="197" t="s">
        <v>375</v>
      </c>
      <c r="O599" s="191">
        <v>0.9</v>
      </c>
      <c r="P599" s="22">
        <v>9.8000000000000004E-2</v>
      </c>
      <c r="Q599" s="104">
        <v>7.4999999999999997E-3</v>
      </c>
      <c r="R599" s="22">
        <v>3.7499999999999999E-3</v>
      </c>
      <c r="S599" s="343">
        <v>0.08</v>
      </c>
    </row>
    <row r="600" spans="1:19" s="50" customFormat="1" ht="12.75" hidden="1" customHeight="1">
      <c r="A600" s="237"/>
      <c r="B600" s="309"/>
      <c r="C600" s="50">
        <v>411113</v>
      </c>
      <c r="D600" s="50" t="s">
        <v>89</v>
      </c>
      <c r="E600" s="50" t="s">
        <v>2</v>
      </c>
      <c r="F600" s="50" t="s">
        <v>244</v>
      </c>
      <c r="G600" s="50" t="s">
        <v>260</v>
      </c>
      <c r="H600" s="50" t="s">
        <v>130</v>
      </c>
      <c r="I600" s="188">
        <v>750000</v>
      </c>
      <c r="J600" s="19">
        <v>25000000</v>
      </c>
      <c r="K600" s="50" t="s">
        <v>261</v>
      </c>
      <c r="L600" s="98">
        <v>500000</v>
      </c>
      <c r="M600" s="98">
        <f t="shared" ref="M600:M602" si="134">+J600*O600</f>
        <v>21250000</v>
      </c>
      <c r="N600" s="197" t="s">
        <v>375</v>
      </c>
      <c r="O600" s="191">
        <v>0.85</v>
      </c>
      <c r="P600" s="22">
        <v>9.8000000000000004E-2</v>
      </c>
      <c r="Q600" s="104">
        <v>7.4999999999999997E-3</v>
      </c>
      <c r="R600" s="22">
        <v>3.7499999999999999E-3</v>
      </c>
      <c r="S600" s="343">
        <v>0.08</v>
      </c>
    </row>
    <row r="601" spans="1:19" s="50" customFormat="1" ht="12.75" hidden="1" customHeight="1">
      <c r="A601" s="237"/>
      <c r="B601" s="309"/>
      <c r="C601" s="50">
        <v>411112</v>
      </c>
      <c r="D601" s="50" t="s">
        <v>89</v>
      </c>
      <c r="E601" s="50" t="s">
        <v>2</v>
      </c>
      <c r="F601" s="50" t="s">
        <v>244</v>
      </c>
      <c r="G601" s="50" t="s">
        <v>260</v>
      </c>
      <c r="H601" s="50" t="s">
        <v>130</v>
      </c>
      <c r="I601" s="188">
        <v>750000</v>
      </c>
      <c r="J601" s="19">
        <v>25000000</v>
      </c>
      <c r="K601" s="50" t="s">
        <v>261</v>
      </c>
      <c r="L601" s="98">
        <v>500000</v>
      </c>
      <c r="M601" s="98">
        <f t="shared" si="134"/>
        <v>20000000</v>
      </c>
      <c r="N601" s="197" t="s">
        <v>375</v>
      </c>
      <c r="O601" s="191">
        <v>0.8</v>
      </c>
      <c r="P601" s="22">
        <v>9.8000000000000004E-2</v>
      </c>
      <c r="Q601" s="104">
        <v>7.4999999999999997E-3</v>
      </c>
      <c r="R601" s="22">
        <v>3.7499999999999999E-3</v>
      </c>
      <c r="S601" s="343">
        <v>0.08</v>
      </c>
    </row>
    <row r="602" spans="1:19" s="50" customFormat="1" ht="12.75" hidden="1" customHeight="1">
      <c r="A602" s="237"/>
      <c r="B602" s="309"/>
      <c r="C602" s="50">
        <v>411111</v>
      </c>
      <c r="D602" s="50" t="s">
        <v>89</v>
      </c>
      <c r="E602" s="50" t="s">
        <v>2</v>
      </c>
      <c r="F602" s="50" t="s">
        <v>244</v>
      </c>
      <c r="G602" s="50" t="s">
        <v>260</v>
      </c>
      <c r="H602" s="50" t="s">
        <v>130</v>
      </c>
      <c r="I602" s="188">
        <v>750000</v>
      </c>
      <c r="J602" s="19">
        <v>25000000</v>
      </c>
      <c r="K602" s="50" t="s">
        <v>261</v>
      </c>
      <c r="L602" s="98">
        <v>500000</v>
      </c>
      <c r="M602" s="98">
        <f t="shared" si="134"/>
        <v>17500000</v>
      </c>
      <c r="N602" s="197" t="s">
        <v>110</v>
      </c>
      <c r="O602" s="191">
        <v>0.7</v>
      </c>
      <c r="P602" s="22">
        <v>9.4E-2</v>
      </c>
      <c r="Q602" s="104">
        <v>7.4999999999999997E-3</v>
      </c>
      <c r="R602" s="22">
        <v>3.7499999999999999E-3</v>
      </c>
      <c r="S602" s="343">
        <v>0.08</v>
      </c>
    </row>
    <row r="603" spans="1:19" s="50" customFormat="1" ht="12.75" hidden="1" customHeight="1">
      <c r="A603" s="237"/>
      <c r="B603" s="309"/>
      <c r="C603" s="50">
        <v>411124</v>
      </c>
      <c r="D603" s="50" t="s">
        <v>89</v>
      </c>
      <c r="E603" s="50" t="s">
        <v>2</v>
      </c>
      <c r="F603" s="50" t="s">
        <v>244</v>
      </c>
      <c r="G603" s="50" t="s">
        <v>260</v>
      </c>
      <c r="H603" s="50" t="s">
        <v>130</v>
      </c>
      <c r="I603" s="188">
        <v>750000</v>
      </c>
      <c r="J603" s="19">
        <v>25000000</v>
      </c>
      <c r="K603" s="50" t="s">
        <v>270</v>
      </c>
      <c r="L603" s="98">
        <v>500000</v>
      </c>
      <c r="M603" s="98">
        <f t="shared" ref="M603" si="135">+J603*O603</f>
        <v>22500000</v>
      </c>
      <c r="N603" s="197" t="s">
        <v>375</v>
      </c>
      <c r="O603" s="191">
        <v>0.9</v>
      </c>
      <c r="P603" s="22">
        <v>9.8000000000000004E-2</v>
      </c>
      <c r="Q603" s="104">
        <v>7.4999999999999997E-3</v>
      </c>
      <c r="R603" s="22">
        <v>3.7499999999999999E-3</v>
      </c>
      <c r="S603" s="343">
        <v>0.08</v>
      </c>
    </row>
    <row r="604" spans="1:19" s="50" customFormat="1" ht="12.75" hidden="1" customHeight="1">
      <c r="A604" s="237"/>
      <c r="B604" s="309"/>
      <c r="C604" s="50">
        <v>411123</v>
      </c>
      <c r="D604" s="50" t="s">
        <v>89</v>
      </c>
      <c r="E604" s="50" t="s">
        <v>2</v>
      </c>
      <c r="F604" s="50" t="s">
        <v>244</v>
      </c>
      <c r="G604" s="50" t="s">
        <v>260</v>
      </c>
      <c r="H604" s="50" t="s">
        <v>130</v>
      </c>
      <c r="I604" s="188">
        <v>750000</v>
      </c>
      <c r="J604" s="19">
        <v>25000000</v>
      </c>
      <c r="K604" s="50" t="s">
        <v>270</v>
      </c>
      <c r="L604" s="98">
        <v>500000</v>
      </c>
      <c r="M604" s="98">
        <f t="shared" ref="M604:M606" si="136">+J604*O604</f>
        <v>21250000</v>
      </c>
      <c r="N604" s="197" t="s">
        <v>375</v>
      </c>
      <c r="O604" s="191">
        <v>0.85</v>
      </c>
      <c r="P604" s="22">
        <v>9.8000000000000004E-2</v>
      </c>
      <c r="Q604" s="104">
        <v>7.4999999999999997E-3</v>
      </c>
      <c r="R604" s="22">
        <v>3.7499999999999999E-3</v>
      </c>
      <c r="S604" s="343">
        <v>0.08</v>
      </c>
    </row>
    <row r="605" spans="1:19" s="50" customFormat="1" ht="12.75" hidden="1" customHeight="1">
      <c r="A605" s="237"/>
      <c r="B605" s="309"/>
      <c r="C605" s="50">
        <v>411122</v>
      </c>
      <c r="D605" s="50" t="s">
        <v>89</v>
      </c>
      <c r="E605" s="50" t="s">
        <v>2</v>
      </c>
      <c r="F605" s="50" t="s">
        <v>244</v>
      </c>
      <c r="G605" s="50" t="s">
        <v>260</v>
      </c>
      <c r="H605" s="50" t="s">
        <v>130</v>
      </c>
      <c r="I605" s="188">
        <v>750000</v>
      </c>
      <c r="J605" s="19">
        <v>25000000</v>
      </c>
      <c r="K605" s="50" t="s">
        <v>270</v>
      </c>
      <c r="L605" s="98">
        <v>500000</v>
      </c>
      <c r="M605" s="98">
        <f t="shared" si="136"/>
        <v>20000000</v>
      </c>
      <c r="N605" s="197" t="s">
        <v>375</v>
      </c>
      <c r="O605" s="191">
        <v>0.8</v>
      </c>
      <c r="P605" s="22">
        <v>9.8000000000000004E-2</v>
      </c>
      <c r="Q605" s="104">
        <v>7.4999999999999997E-3</v>
      </c>
      <c r="R605" s="22">
        <v>3.7499999999999999E-3</v>
      </c>
      <c r="S605" s="343">
        <v>0.08</v>
      </c>
    </row>
    <row r="606" spans="1:19" s="50" customFormat="1" ht="12.75" hidden="1" customHeight="1">
      <c r="A606" s="237"/>
      <c r="B606" s="309"/>
      <c r="C606" s="50">
        <v>411121</v>
      </c>
      <c r="D606" s="50" t="s">
        <v>89</v>
      </c>
      <c r="E606" s="50" t="s">
        <v>2</v>
      </c>
      <c r="F606" s="50" t="s">
        <v>244</v>
      </c>
      <c r="G606" s="50" t="s">
        <v>260</v>
      </c>
      <c r="H606" s="50" t="s">
        <v>130</v>
      </c>
      <c r="I606" s="188">
        <v>750000</v>
      </c>
      <c r="J606" s="19">
        <v>25000000</v>
      </c>
      <c r="K606" s="50" t="s">
        <v>270</v>
      </c>
      <c r="L606" s="98">
        <v>500000</v>
      </c>
      <c r="M606" s="98">
        <f t="shared" si="136"/>
        <v>17500000</v>
      </c>
      <c r="N606" s="197" t="s">
        <v>110</v>
      </c>
      <c r="O606" s="191">
        <v>0.7</v>
      </c>
      <c r="P606" s="22">
        <v>9.4E-2</v>
      </c>
      <c r="Q606" s="104">
        <v>7.4999999999999997E-3</v>
      </c>
      <c r="R606" s="22">
        <v>3.7499999999999999E-3</v>
      </c>
      <c r="S606" s="343">
        <v>0.08</v>
      </c>
    </row>
    <row r="607" spans="1:19" s="50" customFormat="1" ht="12.75" hidden="1" customHeight="1">
      <c r="A607" s="237"/>
      <c r="B607" s="309"/>
      <c r="C607" s="50">
        <v>411134</v>
      </c>
      <c r="D607" s="50" t="s">
        <v>89</v>
      </c>
      <c r="E607" s="50" t="s">
        <v>2</v>
      </c>
      <c r="F607" s="50" t="s">
        <v>244</v>
      </c>
      <c r="G607" s="50" t="s">
        <v>260</v>
      </c>
      <c r="H607" s="50" t="s">
        <v>130</v>
      </c>
      <c r="I607" s="188">
        <v>750000</v>
      </c>
      <c r="J607" s="19">
        <v>25000000</v>
      </c>
      <c r="K607" s="50" t="s">
        <v>125</v>
      </c>
      <c r="L607" s="98">
        <v>500000</v>
      </c>
      <c r="M607" s="98">
        <f t="shared" si="122"/>
        <v>22500000</v>
      </c>
      <c r="N607" s="197" t="s">
        <v>375</v>
      </c>
      <c r="O607" s="191">
        <v>0.9</v>
      </c>
      <c r="P607" s="22">
        <v>9.4E-2</v>
      </c>
      <c r="Q607" s="104">
        <v>7.4999999999999997E-3</v>
      </c>
      <c r="R607" s="22">
        <v>3.7499999999999999E-3</v>
      </c>
      <c r="S607" s="343">
        <v>0.08</v>
      </c>
    </row>
    <row r="608" spans="1:19" s="50" customFormat="1" ht="13.2" hidden="1">
      <c r="A608" s="237"/>
      <c r="B608" s="309"/>
      <c r="C608" s="50">
        <v>411133</v>
      </c>
      <c r="D608" s="50" t="s">
        <v>89</v>
      </c>
      <c r="E608" s="50" t="s">
        <v>2</v>
      </c>
      <c r="F608" s="50" t="s">
        <v>244</v>
      </c>
      <c r="G608" s="50" t="s">
        <v>260</v>
      </c>
      <c r="H608" s="50" t="s">
        <v>130</v>
      </c>
      <c r="I608" s="188">
        <v>750000</v>
      </c>
      <c r="J608" s="19">
        <v>25000000</v>
      </c>
      <c r="K608" s="50" t="s">
        <v>125</v>
      </c>
      <c r="L608" s="98">
        <v>500000</v>
      </c>
      <c r="M608" s="98">
        <f t="shared" si="122"/>
        <v>21250000</v>
      </c>
      <c r="N608" s="197" t="s">
        <v>375</v>
      </c>
      <c r="O608" s="191">
        <v>0.85</v>
      </c>
      <c r="P608" s="22">
        <v>9.4E-2</v>
      </c>
      <c r="Q608" s="104">
        <v>7.4999999999999997E-3</v>
      </c>
      <c r="R608" s="22">
        <v>3.7499999999999999E-3</v>
      </c>
      <c r="S608" s="343">
        <v>0.08</v>
      </c>
    </row>
    <row r="609" spans="1:19" s="50" customFormat="1" ht="13.2" hidden="1">
      <c r="A609" s="237"/>
      <c r="B609" s="309"/>
      <c r="C609" s="50">
        <v>411132</v>
      </c>
      <c r="D609" s="50" t="s">
        <v>89</v>
      </c>
      <c r="E609" s="50" t="s">
        <v>2</v>
      </c>
      <c r="F609" s="50" t="s">
        <v>244</v>
      </c>
      <c r="G609" s="50" t="s">
        <v>260</v>
      </c>
      <c r="H609" s="2" t="s">
        <v>129</v>
      </c>
      <c r="I609" s="188">
        <v>750000</v>
      </c>
      <c r="J609" s="19">
        <v>50000000</v>
      </c>
      <c r="K609" s="50" t="s">
        <v>125</v>
      </c>
      <c r="L609" s="98">
        <v>500000</v>
      </c>
      <c r="M609" s="98">
        <f t="shared" si="122"/>
        <v>40000000</v>
      </c>
      <c r="N609" s="197" t="s">
        <v>375</v>
      </c>
      <c r="O609" s="191">
        <v>0.8</v>
      </c>
      <c r="P609" s="22">
        <v>9.4E-2</v>
      </c>
      <c r="Q609" s="104">
        <v>7.4999999999999997E-3</v>
      </c>
      <c r="R609" s="22">
        <v>3.7499999999999999E-3</v>
      </c>
      <c r="S609" s="343">
        <v>0.08</v>
      </c>
    </row>
    <row r="610" spans="1:19" s="50" customFormat="1" ht="12.75" hidden="1" customHeight="1">
      <c r="A610" s="237"/>
      <c r="B610" s="309"/>
      <c r="C610" s="50">
        <v>411131</v>
      </c>
      <c r="D610" s="50" t="s">
        <v>89</v>
      </c>
      <c r="E610" s="50" t="s">
        <v>2</v>
      </c>
      <c r="F610" s="50" t="s">
        <v>244</v>
      </c>
      <c r="G610" s="50" t="s">
        <v>260</v>
      </c>
      <c r="H610" s="2" t="s">
        <v>129</v>
      </c>
      <c r="I610" s="188">
        <v>750000</v>
      </c>
      <c r="J610" s="19">
        <v>50000000</v>
      </c>
      <c r="K610" s="50" t="s">
        <v>125</v>
      </c>
      <c r="L610" s="98">
        <v>500000</v>
      </c>
      <c r="M610" s="98">
        <f t="shared" si="122"/>
        <v>35000000</v>
      </c>
      <c r="N610" s="197" t="s">
        <v>110</v>
      </c>
      <c r="O610" s="191">
        <v>0.7</v>
      </c>
      <c r="P610" s="22">
        <v>9.0499999999999997E-2</v>
      </c>
      <c r="Q610" s="104">
        <v>7.4999999999999997E-3</v>
      </c>
      <c r="R610" s="22">
        <v>3.7499999999999999E-3</v>
      </c>
      <c r="S610" s="343">
        <v>0.08</v>
      </c>
    </row>
    <row r="611" spans="1:19" s="142" customFormat="1" ht="13.2" hidden="1">
      <c r="A611" s="237"/>
      <c r="B611" s="309"/>
      <c r="C611" s="142">
        <v>411214</v>
      </c>
      <c r="D611" s="142" t="s">
        <v>89</v>
      </c>
      <c r="E611" s="142" t="s">
        <v>2</v>
      </c>
      <c r="F611" s="142" t="s">
        <v>244</v>
      </c>
      <c r="G611" s="142" t="s">
        <v>296</v>
      </c>
      <c r="H611" s="142" t="s">
        <v>130</v>
      </c>
      <c r="I611" s="295">
        <v>1200000</v>
      </c>
      <c r="J611" s="295">
        <v>25000000</v>
      </c>
      <c r="K611" s="142" t="s">
        <v>261</v>
      </c>
      <c r="L611" s="296">
        <v>1000000</v>
      </c>
      <c r="M611" s="296">
        <f t="shared" ref="M611:M615" si="137">+J611*O611</f>
        <v>22500000</v>
      </c>
      <c r="N611" s="297" t="s">
        <v>375</v>
      </c>
      <c r="O611" s="301">
        <v>0.9</v>
      </c>
      <c r="P611" s="302">
        <v>9.8000000000000004E-2</v>
      </c>
      <c r="Q611" s="303">
        <v>7.4999999999999997E-3</v>
      </c>
      <c r="R611" s="303">
        <v>0</v>
      </c>
      <c r="S611" s="344">
        <v>0.08</v>
      </c>
    </row>
    <row r="612" spans="1:19" s="142" customFormat="1" ht="13.2" hidden="1">
      <c r="A612" s="237"/>
      <c r="B612" s="309"/>
      <c r="C612" s="142">
        <v>411213</v>
      </c>
      <c r="D612" s="142" t="s">
        <v>89</v>
      </c>
      <c r="E612" s="142" t="s">
        <v>2</v>
      </c>
      <c r="F612" s="142" t="s">
        <v>244</v>
      </c>
      <c r="G612" s="142" t="s">
        <v>296</v>
      </c>
      <c r="H612" s="142" t="s">
        <v>130</v>
      </c>
      <c r="I612" s="295">
        <v>1200000</v>
      </c>
      <c r="J612" s="295">
        <v>25000000</v>
      </c>
      <c r="K612" s="142" t="s">
        <v>261</v>
      </c>
      <c r="L612" s="296">
        <v>1000000</v>
      </c>
      <c r="M612" s="296">
        <f t="shared" ref="M612:M614" si="138">+J612*O612</f>
        <v>21250000</v>
      </c>
      <c r="N612" s="297" t="s">
        <v>375</v>
      </c>
      <c r="O612" s="301">
        <v>0.85</v>
      </c>
      <c r="P612" s="302">
        <v>9.8000000000000004E-2</v>
      </c>
      <c r="Q612" s="303">
        <v>7.4999999999999997E-3</v>
      </c>
      <c r="R612" s="303">
        <v>0</v>
      </c>
      <c r="S612" s="344">
        <v>0.08</v>
      </c>
    </row>
    <row r="613" spans="1:19" s="142" customFormat="1" ht="13.2" hidden="1">
      <c r="A613" s="237"/>
      <c r="B613" s="309"/>
      <c r="C613" s="142">
        <v>411212</v>
      </c>
      <c r="D613" s="142" t="s">
        <v>89</v>
      </c>
      <c r="E613" s="142" t="s">
        <v>2</v>
      </c>
      <c r="F613" s="142" t="s">
        <v>244</v>
      </c>
      <c r="G613" s="142" t="s">
        <v>296</v>
      </c>
      <c r="H613" s="142" t="s">
        <v>130</v>
      </c>
      <c r="I613" s="295">
        <v>1200000</v>
      </c>
      <c r="J613" s="295">
        <v>25000000</v>
      </c>
      <c r="K613" s="142" t="s">
        <v>261</v>
      </c>
      <c r="L613" s="296">
        <v>1000000</v>
      </c>
      <c r="M613" s="296">
        <f t="shared" si="138"/>
        <v>20000000</v>
      </c>
      <c r="N613" s="297" t="s">
        <v>375</v>
      </c>
      <c r="O613" s="301">
        <v>0.8</v>
      </c>
      <c r="P613" s="302">
        <v>9.8000000000000004E-2</v>
      </c>
      <c r="Q613" s="303">
        <v>7.4999999999999997E-3</v>
      </c>
      <c r="R613" s="303">
        <v>0</v>
      </c>
      <c r="S613" s="344">
        <v>0.08</v>
      </c>
    </row>
    <row r="614" spans="1:19" s="142" customFormat="1" ht="13.2" hidden="1">
      <c r="A614" s="237"/>
      <c r="B614" s="309"/>
      <c r="C614" s="142">
        <v>411211</v>
      </c>
      <c r="D614" s="142" t="s">
        <v>89</v>
      </c>
      <c r="E614" s="142" t="s">
        <v>2</v>
      </c>
      <c r="F614" s="142" t="s">
        <v>244</v>
      </c>
      <c r="G614" s="142" t="s">
        <v>296</v>
      </c>
      <c r="H614" s="142" t="s">
        <v>130</v>
      </c>
      <c r="I614" s="295">
        <v>1200000</v>
      </c>
      <c r="J614" s="295">
        <v>25000000</v>
      </c>
      <c r="K614" s="142" t="s">
        <v>261</v>
      </c>
      <c r="L614" s="296">
        <v>1000000</v>
      </c>
      <c r="M614" s="296">
        <f t="shared" si="138"/>
        <v>17500000</v>
      </c>
      <c r="N614" s="297" t="s">
        <v>110</v>
      </c>
      <c r="O614" s="301">
        <v>0.7</v>
      </c>
      <c r="P614" s="302">
        <v>9.4E-2</v>
      </c>
      <c r="Q614" s="303">
        <v>7.4999999999999997E-3</v>
      </c>
      <c r="R614" s="303">
        <v>0</v>
      </c>
      <c r="S614" s="344">
        <v>0.08</v>
      </c>
    </row>
    <row r="615" spans="1:19" s="142" customFormat="1" ht="13.2" hidden="1">
      <c r="A615" s="237"/>
      <c r="B615" s="309"/>
      <c r="C615" s="142">
        <v>411224</v>
      </c>
      <c r="D615" s="142" t="s">
        <v>89</v>
      </c>
      <c r="E615" s="142" t="s">
        <v>2</v>
      </c>
      <c r="F615" s="142" t="s">
        <v>244</v>
      </c>
      <c r="G615" s="142" t="s">
        <v>296</v>
      </c>
      <c r="H615" s="142" t="s">
        <v>130</v>
      </c>
      <c r="I615" s="295">
        <v>1200000</v>
      </c>
      <c r="J615" s="295">
        <v>25000000</v>
      </c>
      <c r="K615" s="142" t="s">
        <v>270</v>
      </c>
      <c r="L615" s="296">
        <v>1000000</v>
      </c>
      <c r="M615" s="296">
        <f t="shared" si="137"/>
        <v>22500000</v>
      </c>
      <c r="N615" s="297" t="s">
        <v>375</v>
      </c>
      <c r="O615" s="301">
        <v>0.9</v>
      </c>
      <c r="P615" s="302">
        <v>9.8000000000000004E-2</v>
      </c>
      <c r="Q615" s="303">
        <v>7.4999999999999997E-3</v>
      </c>
      <c r="R615" s="303">
        <v>0</v>
      </c>
      <c r="S615" s="344">
        <v>0.08</v>
      </c>
    </row>
    <row r="616" spans="1:19" s="142" customFormat="1" ht="13.2" hidden="1">
      <c r="A616" s="237"/>
      <c r="B616" s="309"/>
      <c r="C616" s="142">
        <v>411223</v>
      </c>
      <c r="D616" s="142" t="s">
        <v>89</v>
      </c>
      <c r="E616" s="142" t="s">
        <v>2</v>
      </c>
      <c r="F616" s="142" t="s">
        <v>244</v>
      </c>
      <c r="G616" s="142" t="s">
        <v>296</v>
      </c>
      <c r="H616" s="142" t="s">
        <v>130</v>
      </c>
      <c r="I616" s="295">
        <v>1200000</v>
      </c>
      <c r="J616" s="295">
        <v>25000000</v>
      </c>
      <c r="K616" s="142" t="s">
        <v>270</v>
      </c>
      <c r="L616" s="296">
        <v>1000000</v>
      </c>
      <c r="M616" s="296">
        <f t="shared" ref="M616:M618" si="139">+J616*O616</f>
        <v>21250000</v>
      </c>
      <c r="N616" s="297" t="s">
        <v>375</v>
      </c>
      <c r="O616" s="301">
        <v>0.85</v>
      </c>
      <c r="P616" s="302">
        <v>9.8000000000000004E-2</v>
      </c>
      <c r="Q616" s="303">
        <v>7.4999999999999997E-3</v>
      </c>
      <c r="R616" s="303">
        <v>0</v>
      </c>
      <c r="S616" s="344">
        <v>0.08</v>
      </c>
    </row>
    <row r="617" spans="1:19" s="142" customFormat="1" ht="13.2" hidden="1">
      <c r="A617" s="237"/>
      <c r="B617" s="309"/>
      <c r="C617" s="142">
        <v>411222</v>
      </c>
      <c r="D617" s="142" t="s">
        <v>89</v>
      </c>
      <c r="E617" s="142" t="s">
        <v>2</v>
      </c>
      <c r="F617" s="142" t="s">
        <v>244</v>
      </c>
      <c r="G617" s="142" t="s">
        <v>296</v>
      </c>
      <c r="H617" s="142" t="s">
        <v>130</v>
      </c>
      <c r="I617" s="295">
        <v>1200000</v>
      </c>
      <c r="J617" s="295">
        <v>25000000</v>
      </c>
      <c r="K617" s="142" t="s">
        <v>270</v>
      </c>
      <c r="L617" s="296">
        <v>1000000</v>
      </c>
      <c r="M617" s="296">
        <f t="shared" si="139"/>
        <v>20000000</v>
      </c>
      <c r="N617" s="297" t="s">
        <v>375</v>
      </c>
      <c r="O617" s="301">
        <v>0.8</v>
      </c>
      <c r="P617" s="302">
        <v>9.8000000000000004E-2</v>
      </c>
      <c r="Q617" s="303">
        <v>7.4999999999999997E-3</v>
      </c>
      <c r="R617" s="303">
        <v>0</v>
      </c>
      <c r="S617" s="344">
        <v>0.08</v>
      </c>
    </row>
    <row r="618" spans="1:19" s="142" customFormat="1" ht="13.2" hidden="1">
      <c r="A618" s="237"/>
      <c r="B618" s="309"/>
      <c r="C618" s="142">
        <v>411221</v>
      </c>
      <c r="D618" s="142" t="s">
        <v>89</v>
      </c>
      <c r="E618" s="142" t="s">
        <v>2</v>
      </c>
      <c r="F618" s="142" t="s">
        <v>244</v>
      </c>
      <c r="G618" s="142" t="s">
        <v>296</v>
      </c>
      <c r="H618" s="142" t="s">
        <v>130</v>
      </c>
      <c r="I618" s="295">
        <v>1200000</v>
      </c>
      <c r="J618" s="295">
        <v>25000000</v>
      </c>
      <c r="K618" s="142" t="s">
        <v>270</v>
      </c>
      <c r="L618" s="296">
        <v>1000000</v>
      </c>
      <c r="M618" s="296">
        <f t="shared" si="139"/>
        <v>17500000</v>
      </c>
      <c r="N618" s="297" t="s">
        <v>110</v>
      </c>
      <c r="O618" s="301">
        <v>0.7</v>
      </c>
      <c r="P618" s="302">
        <v>9.4E-2</v>
      </c>
      <c r="Q618" s="303">
        <v>7.4999999999999997E-3</v>
      </c>
      <c r="R618" s="303">
        <v>0</v>
      </c>
      <c r="S618" s="344">
        <v>0.08</v>
      </c>
    </row>
    <row r="619" spans="1:19" s="142" customFormat="1" ht="13.2" hidden="1">
      <c r="A619" s="237"/>
      <c r="B619" s="309"/>
      <c r="C619" s="142">
        <v>411234</v>
      </c>
      <c r="D619" s="142" t="s">
        <v>89</v>
      </c>
      <c r="E619" s="142" t="s">
        <v>2</v>
      </c>
      <c r="F619" s="142" t="s">
        <v>244</v>
      </c>
      <c r="G619" s="142" t="s">
        <v>296</v>
      </c>
      <c r="H619" s="142" t="s">
        <v>130</v>
      </c>
      <c r="I619" s="295">
        <v>1200000</v>
      </c>
      <c r="J619" s="295">
        <v>25000000</v>
      </c>
      <c r="K619" s="142" t="s">
        <v>125</v>
      </c>
      <c r="L619" s="296">
        <v>1000000</v>
      </c>
      <c r="M619" s="296">
        <f t="shared" si="122"/>
        <v>22500000</v>
      </c>
      <c r="N619" s="297" t="s">
        <v>375</v>
      </c>
      <c r="O619" s="301">
        <v>0.9</v>
      </c>
      <c r="P619" s="302">
        <v>9.4E-2</v>
      </c>
      <c r="Q619" s="303">
        <v>7.4999999999999997E-3</v>
      </c>
      <c r="R619" s="303">
        <v>0</v>
      </c>
      <c r="S619" s="344">
        <v>0.08</v>
      </c>
    </row>
    <row r="620" spans="1:19" s="142" customFormat="1" ht="13.2" hidden="1">
      <c r="A620" s="237"/>
      <c r="B620" s="309"/>
      <c r="C620" s="142">
        <v>411233</v>
      </c>
      <c r="D620" s="142" t="s">
        <v>89</v>
      </c>
      <c r="E620" s="142" t="s">
        <v>2</v>
      </c>
      <c r="F620" s="142" t="s">
        <v>244</v>
      </c>
      <c r="G620" s="142" t="s">
        <v>296</v>
      </c>
      <c r="H620" s="142" t="s">
        <v>130</v>
      </c>
      <c r="I620" s="295">
        <v>1200000</v>
      </c>
      <c r="J620" s="295">
        <v>25000000</v>
      </c>
      <c r="K620" s="142" t="s">
        <v>125</v>
      </c>
      <c r="L620" s="296">
        <v>1000000</v>
      </c>
      <c r="M620" s="296">
        <f t="shared" si="122"/>
        <v>21250000</v>
      </c>
      <c r="N620" s="297" t="s">
        <v>375</v>
      </c>
      <c r="O620" s="301">
        <v>0.85</v>
      </c>
      <c r="P620" s="302">
        <v>9.4E-2</v>
      </c>
      <c r="Q620" s="303">
        <v>7.4999999999999997E-3</v>
      </c>
      <c r="R620" s="303">
        <v>0</v>
      </c>
      <c r="S620" s="344">
        <v>0.08</v>
      </c>
    </row>
    <row r="621" spans="1:19" s="142" customFormat="1" ht="13.2" hidden="1">
      <c r="A621" s="237"/>
      <c r="B621" s="309"/>
      <c r="C621" s="142">
        <v>411232</v>
      </c>
      <c r="D621" s="142" t="s">
        <v>89</v>
      </c>
      <c r="E621" s="142" t="s">
        <v>2</v>
      </c>
      <c r="F621" s="142" t="s">
        <v>244</v>
      </c>
      <c r="G621" s="142" t="s">
        <v>296</v>
      </c>
      <c r="H621" s="293" t="s">
        <v>129</v>
      </c>
      <c r="I621" s="295">
        <v>25000000.010000002</v>
      </c>
      <c r="J621" s="295">
        <v>50000000</v>
      </c>
      <c r="K621" s="142" t="s">
        <v>125</v>
      </c>
      <c r="L621" s="296">
        <v>1000000</v>
      </c>
      <c r="M621" s="296">
        <f t="shared" si="122"/>
        <v>40000000</v>
      </c>
      <c r="N621" s="297" t="s">
        <v>375</v>
      </c>
      <c r="O621" s="301">
        <v>0.8</v>
      </c>
      <c r="P621" s="302">
        <v>9.4E-2</v>
      </c>
      <c r="Q621" s="303">
        <v>7.4999999999999997E-3</v>
      </c>
      <c r="R621" s="303">
        <v>0</v>
      </c>
      <c r="S621" s="344">
        <v>0.08</v>
      </c>
    </row>
    <row r="622" spans="1:19" s="142" customFormat="1" ht="13.2" hidden="1">
      <c r="A622" s="237"/>
      <c r="B622" s="309"/>
      <c r="C622" s="142">
        <v>411231</v>
      </c>
      <c r="D622" s="142" t="s">
        <v>89</v>
      </c>
      <c r="E622" s="142" t="s">
        <v>2</v>
      </c>
      <c r="F622" s="142" t="s">
        <v>244</v>
      </c>
      <c r="G622" s="142" t="s">
        <v>296</v>
      </c>
      <c r="H622" s="293" t="s">
        <v>129</v>
      </c>
      <c r="I622" s="295">
        <v>25000000.010000002</v>
      </c>
      <c r="J622" s="295">
        <v>50000000</v>
      </c>
      <c r="K622" s="142" t="s">
        <v>125</v>
      </c>
      <c r="L622" s="296">
        <v>1000000</v>
      </c>
      <c r="M622" s="296">
        <f t="shared" si="122"/>
        <v>35000000</v>
      </c>
      <c r="N622" s="297" t="s">
        <v>110</v>
      </c>
      <c r="O622" s="301">
        <v>0.7</v>
      </c>
      <c r="P622" s="302">
        <v>9.0499999999999997E-2</v>
      </c>
      <c r="Q622" s="303">
        <v>7.4999999999999997E-3</v>
      </c>
      <c r="R622" s="303">
        <v>0</v>
      </c>
      <c r="S622" s="344">
        <v>0.08</v>
      </c>
    </row>
    <row r="623" spans="1:19" s="50" customFormat="1" ht="13.2" hidden="1">
      <c r="A623" s="237"/>
      <c r="B623" s="264"/>
      <c r="C623" s="50">
        <v>411314</v>
      </c>
      <c r="D623" s="50" t="s">
        <v>89</v>
      </c>
      <c r="E623" s="50" t="s">
        <v>2</v>
      </c>
      <c r="F623" s="50" t="s">
        <v>244</v>
      </c>
      <c r="G623" s="50" t="s">
        <v>259</v>
      </c>
      <c r="H623" s="50" t="s">
        <v>130</v>
      </c>
      <c r="I623" s="188">
        <v>1200000</v>
      </c>
      <c r="J623" s="19">
        <v>25000000</v>
      </c>
      <c r="K623" s="50" t="s">
        <v>261</v>
      </c>
      <c r="L623" s="98">
        <v>1000000</v>
      </c>
      <c r="M623" s="98">
        <f t="shared" ref="M623:M627" si="140">+J623*O623</f>
        <v>22500000</v>
      </c>
      <c r="N623" s="197" t="s">
        <v>374</v>
      </c>
      <c r="O623" s="191">
        <v>0.9</v>
      </c>
      <c r="P623" s="22">
        <v>9.8000000000000004E-2</v>
      </c>
      <c r="Q623" s="266">
        <v>0</v>
      </c>
      <c r="R623" s="268">
        <v>0</v>
      </c>
      <c r="S623" s="343">
        <v>0.08</v>
      </c>
    </row>
    <row r="624" spans="1:19" s="50" customFormat="1" ht="13.2" hidden="1">
      <c r="A624" s="2"/>
      <c r="B624" s="3"/>
      <c r="C624" s="50">
        <v>411313</v>
      </c>
      <c r="D624" s="50" t="s">
        <v>89</v>
      </c>
      <c r="E624" s="50" t="s">
        <v>2</v>
      </c>
      <c r="F624" s="50" t="s">
        <v>244</v>
      </c>
      <c r="G624" s="50" t="s">
        <v>259</v>
      </c>
      <c r="H624" s="50" t="s">
        <v>130</v>
      </c>
      <c r="I624" s="188">
        <v>1200000</v>
      </c>
      <c r="J624" s="19">
        <v>25000000</v>
      </c>
      <c r="K624" s="50" t="s">
        <v>261</v>
      </c>
      <c r="L624" s="98">
        <v>1000000</v>
      </c>
      <c r="M624" s="98">
        <f t="shared" ref="M624:M626" si="141">+J624*O624</f>
        <v>21250000</v>
      </c>
      <c r="N624" s="197" t="s">
        <v>374</v>
      </c>
      <c r="O624" s="191">
        <v>0.85</v>
      </c>
      <c r="P624" s="22">
        <v>9.8000000000000004E-2</v>
      </c>
      <c r="Q624" s="266">
        <v>0</v>
      </c>
      <c r="R624" s="268">
        <v>0</v>
      </c>
      <c r="S624" s="343">
        <v>0.08</v>
      </c>
    </row>
    <row r="625" spans="1:19" s="50" customFormat="1" ht="13.2" hidden="1">
      <c r="A625" s="2"/>
      <c r="B625" s="3"/>
      <c r="C625" s="50">
        <v>411312</v>
      </c>
      <c r="D625" s="50" t="s">
        <v>89</v>
      </c>
      <c r="E625" s="50" t="s">
        <v>2</v>
      </c>
      <c r="F625" s="50" t="s">
        <v>244</v>
      </c>
      <c r="G625" s="50" t="s">
        <v>259</v>
      </c>
      <c r="H625" s="50" t="s">
        <v>130</v>
      </c>
      <c r="I625" s="188">
        <v>1200000</v>
      </c>
      <c r="J625" s="19">
        <v>25000000</v>
      </c>
      <c r="K625" s="50" t="s">
        <v>261</v>
      </c>
      <c r="L625" s="98">
        <v>1000000</v>
      </c>
      <c r="M625" s="98">
        <f t="shared" si="141"/>
        <v>20000000</v>
      </c>
      <c r="N625" s="197" t="s">
        <v>374</v>
      </c>
      <c r="O625" s="191">
        <v>0.8</v>
      </c>
      <c r="P625" s="22">
        <v>9.8000000000000004E-2</v>
      </c>
      <c r="Q625" s="266">
        <v>0</v>
      </c>
      <c r="R625" s="268">
        <v>0</v>
      </c>
      <c r="S625" s="343">
        <v>0.08</v>
      </c>
    </row>
    <row r="626" spans="1:19" s="50" customFormat="1" ht="13.2" hidden="1">
      <c r="A626" s="2"/>
      <c r="B626" s="3"/>
      <c r="C626" s="50">
        <v>411311</v>
      </c>
      <c r="D626" s="50" t="s">
        <v>89</v>
      </c>
      <c r="E626" s="50" t="s">
        <v>2</v>
      </c>
      <c r="F626" s="50" t="s">
        <v>244</v>
      </c>
      <c r="G626" s="50" t="s">
        <v>259</v>
      </c>
      <c r="H626" s="50" t="s">
        <v>130</v>
      </c>
      <c r="I626" s="188">
        <v>1200000</v>
      </c>
      <c r="J626" s="19">
        <v>25000000</v>
      </c>
      <c r="K626" s="50" t="s">
        <v>261</v>
      </c>
      <c r="L626" s="98">
        <v>1000000</v>
      </c>
      <c r="M626" s="98">
        <f t="shared" si="141"/>
        <v>17500000</v>
      </c>
      <c r="N626" s="197" t="s">
        <v>272</v>
      </c>
      <c r="O626" s="191">
        <v>0.7</v>
      </c>
      <c r="P626" s="22">
        <v>9.4E-2</v>
      </c>
      <c r="Q626" s="266">
        <v>0</v>
      </c>
      <c r="R626" s="268">
        <v>0</v>
      </c>
      <c r="S626" s="343">
        <v>0.08</v>
      </c>
    </row>
    <row r="627" spans="1:19" s="50" customFormat="1" ht="13.2" hidden="1">
      <c r="A627" s="2"/>
      <c r="B627" s="3"/>
      <c r="C627" s="50">
        <v>411324</v>
      </c>
      <c r="D627" s="50" t="s">
        <v>89</v>
      </c>
      <c r="E627" s="50" t="s">
        <v>2</v>
      </c>
      <c r="F627" s="50" t="s">
        <v>244</v>
      </c>
      <c r="G627" s="50" t="s">
        <v>259</v>
      </c>
      <c r="H627" s="50" t="s">
        <v>130</v>
      </c>
      <c r="I627" s="188">
        <v>1200000</v>
      </c>
      <c r="J627" s="19">
        <v>25000000</v>
      </c>
      <c r="K627" s="50" t="s">
        <v>270</v>
      </c>
      <c r="L627" s="98">
        <v>1000000</v>
      </c>
      <c r="M627" s="98">
        <f t="shared" si="140"/>
        <v>22500000</v>
      </c>
      <c r="N627" s="197" t="s">
        <v>374</v>
      </c>
      <c r="O627" s="191">
        <v>0.9</v>
      </c>
      <c r="P627" s="22">
        <v>9.8000000000000004E-2</v>
      </c>
      <c r="Q627" s="266">
        <v>0</v>
      </c>
      <c r="R627" s="268">
        <v>0</v>
      </c>
      <c r="S627" s="343">
        <v>0.08</v>
      </c>
    </row>
    <row r="628" spans="1:19" s="50" customFormat="1" ht="13.2" hidden="1">
      <c r="A628" s="2"/>
      <c r="B628" s="3"/>
      <c r="C628" s="50">
        <v>411323</v>
      </c>
      <c r="D628" s="50" t="s">
        <v>89</v>
      </c>
      <c r="E628" s="50" t="s">
        <v>2</v>
      </c>
      <c r="F628" s="50" t="s">
        <v>244</v>
      </c>
      <c r="G628" s="50" t="s">
        <v>259</v>
      </c>
      <c r="H628" s="50" t="s">
        <v>130</v>
      </c>
      <c r="I628" s="188">
        <v>1200000</v>
      </c>
      <c r="J628" s="19">
        <v>25000000</v>
      </c>
      <c r="K628" s="50" t="s">
        <v>270</v>
      </c>
      <c r="L628" s="98">
        <v>1000000</v>
      </c>
      <c r="M628" s="98">
        <f t="shared" ref="M628" si="142">+J628*O628</f>
        <v>21250000</v>
      </c>
      <c r="N628" s="197" t="s">
        <v>374</v>
      </c>
      <c r="O628" s="191">
        <v>0.85</v>
      </c>
      <c r="P628" s="22">
        <v>9.8000000000000004E-2</v>
      </c>
      <c r="Q628" s="266">
        <v>0</v>
      </c>
      <c r="R628" s="268">
        <v>0</v>
      </c>
      <c r="S628" s="343">
        <v>0.08</v>
      </c>
    </row>
    <row r="629" spans="1:19" s="50" customFormat="1" ht="13.2" hidden="1">
      <c r="A629" s="2"/>
      <c r="B629" s="3"/>
      <c r="C629" s="50">
        <v>411322</v>
      </c>
      <c r="D629" s="50" t="s">
        <v>89</v>
      </c>
      <c r="E629" s="50" t="s">
        <v>2</v>
      </c>
      <c r="F629" s="50" t="s">
        <v>244</v>
      </c>
      <c r="G629" s="50" t="s">
        <v>259</v>
      </c>
      <c r="H629" s="50" t="s">
        <v>130</v>
      </c>
      <c r="I629" s="188">
        <v>1200000</v>
      </c>
      <c r="J629" s="19">
        <v>25000000</v>
      </c>
      <c r="K629" s="50" t="s">
        <v>270</v>
      </c>
      <c r="L629" s="98">
        <v>1000000</v>
      </c>
      <c r="M629" s="98">
        <f t="shared" ref="M629:M630" si="143">+J629*O629</f>
        <v>20000000</v>
      </c>
      <c r="N629" s="197" t="s">
        <v>374</v>
      </c>
      <c r="O629" s="191">
        <v>0.8</v>
      </c>
      <c r="P629" s="22">
        <v>9.8000000000000004E-2</v>
      </c>
      <c r="Q629" s="266">
        <v>0</v>
      </c>
      <c r="R629" s="268">
        <v>0</v>
      </c>
      <c r="S629" s="343">
        <v>0.08</v>
      </c>
    </row>
    <row r="630" spans="1:19" s="50" customFormat="1" ht="13.2" hidden="1">
      <c r="A630" s="2"/>
      <c r="B630" s="3"/>
      <c r="C630" s="50">
        <v>411321</v>
      </c>
      <c r="D630" s="50" t="s">
        <v>89</v>
      </c>
      <c r="E630" s="50" t="s">
        <v>2</v>
      </c>
      <c r="F630" s="50" t="s">
        <v>244</v>
      </c>
      <c r="G630" s="50" t="s">
        <v>259</v>
      </c>
      <c r="H630" s="50" t="s">
        <v>130</v>
      </c>
      <c r="I630" s="188">
        <v>1200000</v>
      </c>
      <c r="J630" s="19">
        <v>25000000</v>
      </c>
      <c r="K630" s="50" t="s">
        <v>270</v>
      </c>
      <c r="L630" s="98">
        <v>1000000</v>
      </c>
      <c r="M630" s="98">
        <f t="shared" si="143"/>
        <v>17500000</v>
      </c>
      <c r="N630" s="197" t="s">
        <v>272</v>
      </c>
      <c r="O630" s="191">
        <v>0.7</v>
      </c>
      <c r="P630" s="22">
        <v>9.4E-2</v>
      </c>
      <c r="Q630" s="266">
        <v>0</v>
      </c>
      <c r="R630" s="268">
        <v>0</v>
      </c>
      <c r="S630" s="343">
        <v>0.08</v>
      </c>
    </row>
    <row r="631" spans="1:19" s="50" customFormat="1" ht="13.2" hidden="1">
      <c r="A631" s="2"/>
      <c r="B631" s="3"/>
      <c r="C631" s="50">
        <v>411334</v>
      </c>
      <c r="D631" s="50" t="s">
        <v>89</v>
      </c>
      <c r="E631" s="50" t="s">
        <v>2</v>
      </c>
      <c r="F631" s="50" t="s">
        <v>244</v>
      </c>
      <c r="G631" s="50" t="s">
        <v>259</v>
      </c>
      <c r="H631" s="50" t="s">
        <v>130</v>
      </c>
      <c r="I631" s="188">
        <v>1200000</v>
      </c>
      <c r="J631" s="19">
        <v>25000000</v>
      </c>
      <c r="K631" s="50" t="s">
        <v>125</v>
      </c>
      <c r="L631" s="98">
        <v>1000000</v>
      </c>
      <c r="M631" s="98">
        <f t="shared" si="122"/>
        <v>22500000</v>
      </c>
      <c r="N631" s="197" t="s">
        <v>374</v>
      </c>
      <c r="O631" s="191">
        <v>0.9</v>
      </c>
      <c r="P631" s="22">
        <v>9.4E-2</v>
      </c>
      <c r="Q631" s="266">
        <v>0</v>
      </c>
      <c r="R631" s="268">
        <v>0</v>
      </c>
      <c r="S631" s="343">
        <v>0.08</v>
      </c>
    </row>
    <row r="632" spans="1:19" s="50" customFormat="1" ht="13.2" hidden="1">
      <c r="A632" s="2"/>
      <c r="B632" s="3"/>
      <c r="C632" s="50">
        <v>411333</v>
      </c>
      <c r="D632" s="50" t="s">
        <v>89</v>
      </c>
      <c r="E632" s="50" t="s">
        <v>2</v>
      </c>
      <c r="F632" s="50" t="s">
        <v>244</v>
      </c>
      <c r="G632" s="50" t="s">
        <v>259</v>
      </c>
      <c r="H632" s="50" t="s">
        <v>130</v>
      </c>
      <c r="I632" s="188">
        <v>1200000</v>
      </c>
      <c r="J632" s="19">
        <v>25000000</v>
      </c>
      <c r="K632" s="50" t="s">
        <v>125</v>
      </c>
      <c r="L632" s="98">
        <v>1000000</v>
      </c>
      <c r="M632" s="98">
        <f t="shared" si="122"/>
        <v>21250000</v>
      </c>
      <c r="N632" s="197" t="s">
        <v>374</v>
      </c>
      <c r="O632" s="191">
        <v>0.85</v>
      </c>
      <c r="P632" s="22">
        <v>9.4E-2</v>
      </c>
      <c r="Q632" s="266">
        <v>0</v>
      </c>
      <c r="R632" s="268">
        <v>0</v>
      </c>
      <c r="S632" s="343">
        <v>0.08</v>
      </c>
    </row>
    <row r="633" spans="1:19" s="50" customFormat="1" ht="13.2" hidden="1">
      <c r="A633" s="2"/>
      <c r="B633" s="3"/>
      <c r="C633" s="50">
        <v>411332</v>
      </c>
      <c r="D633" s="50" t="s">
        <v>89</v>
      </c>
      <c r="E633" s="50" t="s">
        <v>2</v>
      </c>
      <c r="F633" s="50" t="s">
        <v>244</v>
      </c>
      <c r="G633" s="50" t="s">
        <v>259</v>
      </c>
      <c r="H633" s="2" t="s">
        <v>129</v>
      </c>
      <c r="I633" s="19">
        <v>25000000.010000002</v>
      </c>
      <c r="J633" s="19">
        <v>50000000</v>
      </c>
      <c r="K633" s="50" t="s">
        <v>125</v>
      </c>
      <c r="L633" s="98">
        <v>1000000</v>
      </c>
      <c r="M633" s="98">
        <f t="shared" si="122"/>
        <v>40000000</v>
      </c>
      <c r="N633" s="197" t="s">
        <v>374</v>
      </c>
      <c r="O633" s="191">
        <v>0.8</v>
      </c>
      <c r="P633" s="22">
        <v>9.4E-2</v>
      </c>
      <c r="Q633" s="266">
        <v>0</v>
      </c>
      <c r="R633" s="268">
        <v>0</v>
      </c>
      <c r="S633" s="343">
        <v>0.08</v>
      </c>
    </row>
    <row r="634" spans="1:19" s="50" customFormat="1" ht="13.2" hidden="1">
      <c r="A634" s="2"/>
      <c r="B634" s="3"/>
      <c r="C634" s="50">
        <v>411331</v>
      </c>
      <c r="D634" s="50" t="s">
        <v>89</v>
      </c>
      <c r="E634" s="50" t="s">
        <v>2</v>
      </c>
      <c r="F634" s="50" t="s">
        <v>244</v>
      </c>
      <c r="G634" s="50" t="s">
        <v>259</v>
      </c>
      <c r="H634" s="2" t="s">
        <v>129</v>
      </c>
      <c r="I634" s="19">
        <v>25000000.010000002</v>
      </c>
      <c r="J634" s="19">
        <v>50000000</v>
      </c>
      <c r="K634" s="50" t="s">
        <v>125</v>
      </c>
      <c r="L634" s="98">
        <v>1000000</v>
      </c>
      <c r="M634" s="98">
        <f t="shared" si="122"/>
        <v>35000000</v>
      </c>
      <c r="N634" s="197" t="s">
        <v>272</v>
      </c>
      <c r="O634" s="191">
        <v>0.7</v>
      </c>
      <c r="P634" s="22">
        <v>9.0499999999999997E-2</v>
      </c>
      <c r="Q634" s="266">
        <v>0</v>
      </c>
      <c r="R634" s="268">
        <v>0</v>
      </c>
      <c r="S634" s="343">
        <v>0.08</v>
      </c>
    </row>
    <row r="635" spans="1:19" s="142" customFormat="1" ht="13.2" hidden="1">
      <c r="A635" s="293"/>
      <c r="B635" s="294"/>
      <c r="C635" s="142">
        <v>411414</v>
      </c>
      <c r="D635" s="142" t="s">
        <v>89</v>
      </c>
      <c r="E635" s="142" t="s">
        <v>2</v>
      </c>
      <c r="F635" s="142" t="s">
        <v>244</v>
      </c>
      <c r="G635" s="142" t="s">
        <v>297</v>
      </c>
      <c r="H635" s="142" t="s">
        <v>130</v>
      </c>
      <c r="I635" s="295">
        <v>1200000</v>
      </c>
      <c r="J635" s="295">
        <v>25000000</v>
      </c>
      <c r="K635" s="142" t="s">
        <v>261</v>
      </c>
      <c r="L635" s="296">
        <v>1000000</v>
      </c>
      <c r="M635" s="296">
        <f t="shared" si="122"/>
        <v>22500000</v>
      </c>
      <c r="N635" s="297" t="s">
        <v>276</v>
      </c>
      <c r="O635" s="301">
        <v>0.9</v>
      </c>
      <c r="P635" s="302">
        <v>9.8000000000000004E-2</v>
      </c>
      <c r="Q635" s="303">
        <v>0</v>
      </c>
      <c r="R635" s="303">
        <v>0</v>
      </c>
      <c r="S635" s="344">
        <v>0.08</v>
      </c>
    </row>
    <row r="636" spans="1:19" s="142" customFormat="1" ht="13.2" hidden="1">
      <c r="A636" s="293"/>
      <c r="B636" s="294"/>
      <c r="C636" s="142">
        <v>411413</v>
      </c>
      <c r="D636" s="142" t="s">
        <v>89</v>
      </c>
      <c r="E636" s="142" t="s">
        <v>2</v>
      </c>
      <c r="F636" s="142" t="s">
        <v>244</v>
      </c>
      <c r="G636" s="142" t="s">
        <v>297</v>
      </c>
      <c r="H636" s="142" t="s">
        <v>130</v>
      </c>
      <c r="I636" s="295">
        <v>1200000</v>
      </c>
      <c r="J636" s="295">
        <v>25000000</v>
      </c>
      <c r="K636" s="142" t="s">
        <v>261</v>
      </c>
      <c r="L636" s="296">
        <v>1000000</v>
      </c>
      <c r="M636" s="296">
        <f t="shared" ref="M636:M638" si="144">+J636*O636</f>
        <v>21250000</v>
      </c>
      <c r="N636" s="297" t="s">
        <v>276</v>
      </c>
      <c r="O636" s="301">
        <v>0.85</v>
      </c>
      <c r="P636" s="302">
        <v>9.8000000000000004E-2</v>
      </c>
      <c r="Q636" s="303">
        <v>0</v>
      </c>
      <c r="R636" s="303">
        <v>0</v>
      </c>
      <c r="S636" s="344">
        <v>0.08</v>
      </c>
    </row>
    <row r="637" spans="1:19" s="142" customFormat="1" ht="13.2" hidden="1">
      <c r="A637" s="293"/>
      <c r="B637" s="294"/>
      <c r="C637" s="142">
        <v>411412</v>
      </c>
      <c r="D637" s="142" t="s">
        <v>89</v>
      </c>
      <c r="E637" s="142" t="s">
        <v>2</v>
      </c>
      <c r="F637" s="142" t="s">
        <v>244</v>
      </c>
      <c r="G637" s="142" t="s">
        <v>297</v>
      </c>
      <c r="H637" s="142" t="s">
        <v>130</v>
      </c>
      <c r="I637" s="295">
        <v>1200000</v>
      </c>
      <c r="J637" s="295">
        <v>25000000</v>
      </c>
      <c r="K637" s="142" t="s">
        <v>261</v>
      </c>
      <c r="L637" s="296">
        <v>1000000</v>
      </c>
      <c r="M637" s="296">
        <f t="shared" si="144"/>
        <v>20000000</v>
      </c>
      <c r="N637" s="297" t="s">
        <v>277</v>
      </c>
      <c r="O637" s="301">
        <v>0.8</v>
      </c>
      <c r="P637" s="302">
        <v>9.8000000000000004E-2</v>
      </c>
      <c r="Q637" s="303">
        <v>0</v>
      </c>
      <c r="R637" s="303">
        <v>0</v>
      </c>
      <c r="S637" s="344">
        <v>0.08</v>
      </c>
    </row>
    <row r="638" spans="1:19" s="142" customFormat="1" ht="13.2" hidden="1">
      <c r="A638" s="293"/>
      <c r="B638" s="294"/>
      <c r="C638" s="142">
        <v>411411</v>
      </c>
      <c r="D638" s="142" t="s">
        <v>89</v>
      </c>
      <c r="E638" s="142" t="s">
        <v>2</v>
      </c>
      <c r="F638" s="142" t="s">
        <v>244</v>
      </c>
      <c r="G638" s="142" t="s">
        <v>297</v>
      </c>
      <c r="H638" s="142" t="s">
        <v>130</v>
      </c>
      <c r="I638" s="295">
        <v>1200000</v>
      </c>
      <c r="J638" s="295">
        <v>25000000</v>
      </c>
      <c r="K638" s="142" t="s">
        <v>261</v>
      </c>
      <c r="L638" s="296">
        <v>1000000</v>
      </c>
      <c r="M638" s="296">
        <f t="shared" si="144"/>
        <v>17500000</v>
      </c>
      <c r="N638" s="297" t="s">
        <v>278</v>
      </c>
      <c r="O638" s="301">
        <v>0.7</v>
      </c>
      <c r="P638" s="302">
        <v>9.4E-2</v>
      </c>
      <c r="Q638" s="303">
        <v>0</v>
      </c>
      <c r="R638" s="303">
        <v>0</v>
      </c>
      <c r="S638" s="344">
        <v>0.08</v>
      </c>
    </row>
    <row r="639" spans="1:19" s="142" customFormat="1" ht="13.2" hidden="1">
      <c r="A639" s="293"/>
      <c r="B639" s="294"/>
      <c r="C639" s="142">
        <v>411424</v>
      </c>
      <c r="D639" s="142" t="s">
        <v>89</v>
      </c>
      <c r="E639" s="142" t="s">
        <v>2</v>
      </c>
      <c r="F639" s="142" t="s">
        <v>244</v>
      </c>
      <c r="G639" s="142" t="s">
        <v>297</v>
      </c>
      <c r="H639" s="142" t="s">
        <v>130</v>
      </c>
      <c r="I639" s="295">
        <v>1200000</v>
      </c>
      <c r="J639" s="295">
        <v>25000000</v>
      </c>
      <c r="K639" s="142" t="s">
        <v>270</v>
      </c>
      <c r="L639" s="296">
        <v>1000000</v>
      </c>
      <c r="M639" s="296">
        <f t="shared" si="122"/>
        <v>22500000</v>
      </c>
      <c r="N639" s="297" t="s">
        <v>276</v>
      </c>
      <c r="O639" s="301">
        <v>0.9</v>
      </c>
      <c r="P639" s="302">
        <v>9.8000000000000004E-2</v>
      </c>
      <c r="Q639" s="303">
        <v>0</v>
      </c>
      <c r="R639" s="303">
        <v>0</v>
      </c>
      <c r="S639" s="344">
        <v>0.08</v>
      </c>
    </row>
    <row r="640" spans="1:19" s="142" customFormat="1" ht="13.2" hidden="1">
      <c r="A640" s="293"/>
      <c r="B640" s="294"/>
      <c r="C640" s="142">
        <v>411423</v>
      </c>
      <c r="D640" s="142" t="s">
        <v>89</v>
      </c>
      <c r="E640" s="142" t="s">
        <v>2</v>
      </c>
      <c r="F640" s="142" t="s">
        <v>244</v>
      </c>
      <c r="G640" s="142" t="s">
        <v>297</v>
      </c>
      <c r="H640" s="142" t="s">
        <v>130</v>
      </c>
      <c r="I640" s="295">
        <v>1200000</v>
      </c>
      <c r="J640" s="295">
        <v>25000000</v>
      </c>
      <c r="K640" s="142" t="s">
        <v>270</v>
      </c>
      <c r="L640" s="296">
        <v>1000000</v>
      </c>
      <c r="M640" s="296">
        <f t="shared" ref="M640:M642" si="145">+J640*O640</f>
        <v>21250000</v>
      </c>
      <c r="N640" s="297" t="s">
        <v>276</v>
      </c>
      <c r="O640" s="301">
        <v>0.85</v>
      </c>
      <c r="P640" s="302">
        <v>9.8000000000000004E-2</v>
      </c>
      <c r="Q640" s="303">
        <v>0</v>
      </c>
      <c r="R640" s="303">
        <v>0</v>
      </c>
      <c r="S640" s="344">
        <v>0.08</v>
      </c>
    </row>
    <row r="641" spans="1:19" s="142" customFormat="1" ht="13.2" hidden="1">
      <c r="A641" s="293"/>
      <c r="B641" s="294"/>
      <c r="C641" s="142">
        <v>411422</v>
      </c>
      <c r="D641" s="142" t="s">
        <v>89</v>
      </c>
      <c r="E641" s="142" t="s">
        <v>2</v>
      </c>
      <c r="F641" s="142" t="s">
        <v>244</v>
      </c>
      <c r="G641" s="142" t="s">
        <v>297</v>
      </c>
      <c r="H641" s="142" t="s">
        <v>130</v>
      </c>
      <c r="I641" s="295">
        <v>1200000</v>
      </c>
      <c r="J641" s="295">
        <v>25000000</v>
      </c>
      <c r="K641" s="142" t="s">
        <v>270</v>
      </c>
      <c r="L641" s="296">
        <v>1000000</v>
      </c>
      <c r="M641" s="296">
        <f t="shared" si="145"/>
        <v>20000000</v>
      </c>
      <c r="N641" s="297" t="s">
        <v>277</v>
      </c>
      <c r="O641" s="301">
        <v>0.8</v>
      </c>
      <c r="P641" s="302">
        <v>9.8000000000000004E-2</v>
      </c>
      <c r="Q641" s="303">
        <v>0</v>
      </c>
      <c r="R641" s="303">
        <v>0</v>
      </c>
      <c r="S641" s="344">
        <v>0.08</v>
      </c>
    </row>
    <row r="642" spans="1:19" s="142" customFormat="1" ht="13.2" hidden="1">
      <c r="A642" s="293"/>
      <c r="B642" s="294"/>
      <c r="C642" s="142">
        <v>411421</v>
      </c>
      <c r="D642" s="142" t="s">
        <v>89</v>
      </c>
      <c r="E642" s="142" t="s">
        <v>2</v>
      </c>
      <c r="F642" s="142" t="s">
        <v>244</v>
      </c>
      <c r="G642" s="142" t="s">
        <v>297</v>
      </c>
      <c r="H642" s="142" t="s">
        <v>130</v>
      </c>
      <c r="I642" s="295">
        <v>1200000</v>
      </c>
      <c r="J642" s="295">
        <v>25000000</v>
      </c>
      <c r="K642" s="142" t="s">
        <v>270</v>
      </c>
      <c r="L642" s="296">
        <v>1000000</v>
      </c>
      <c r="M642" s="296">
        <f t="shared" si="145"/>
        <v>17500000</v>
      </c>
      <c r="N642" s="297" t="s">
        <v>278</v>
      </c>
      <c r="O642" s="301">
        <v>0.7</v>
      </c>
      <c r="P642" s="302">
        <v>9.4E-2</v>
      </c>
      <c r="Q642" s="303">
        <v>0</v>
      </c>
      <c r="R642" s="303">
        <v>0</v>
      </c>
      <c r="S642" s="344">
        <v>0.08</v>
      </c>
    </row>
    <row r="643" spans="1:19" s="142" customFormat="1" ht="13.2" hidden="1">
      <c r="A643" s="293"/>
      <c r="B643" s="294"/>
      <c r="C643" s="142">
        <v>411434</v>
      </c>
      <c r="D643" s="142" t="s">
        <v>89</v>
      </c>
      <c r="E643" s="142" t="s">
        <v>2</v>
      </c>
      <c r="F643" s="142" t="s">
        <v>244</v>
      </c>
      <c r="G643" s="142" t="s">
        <v>297</v>
      </c>
      <c r="H643" s="142" t="s">
        <v>130</v>
      </c>
      <c r="I643" s="295">
        <v>1200000</v>
      </c>
      <c r="J643" s="295">
        <v>25000000</v>
      </c>
      <c r="K643" s="142" t="s">
        <v>125</v>
      </c>
      <c r="L643" s="296">
        <v>1000000</v>
      </c>
      <c r="M643" s="296">
        <f t="shared" ref="M643:M646" si="146">+J643*O643</f>
        <v>22500000</v>
      </c>
      <c r="N643" s="297" t="s">
        <v>276</v>
      </c>
      <c r="O643" s="301">
        <v>0.9</v>
      </c>
      <c r="P643" s="302">
        <v>9.4E-2</v>
      </c>
      <c r="Q643" s="303">
        <v>0</v>
      </c>
      <c r="R643" s="303">
        <v>0</v>
      </c>
      <c r="S643" s="344">
        <v>0.08</v>
      </c>
    </row>
    <row r="644" spans="1:19" s="142" customFormat="1" ht="13.2" hidden="1">
      <c r="A644" s="293"/>
      <c r="B644" s="294"/>
      <c r="C644" s="142">
        <v>411433</v>
      </c>
      <c r="D644" s="142" t="s">
        <v>89</v>
      </c>
      <c r="E644" s="142" t="s">
        <v>2</v>
      </c>
      <c r="F644" s="142" t="s">
        <v>244</v>
      </c>
      <c r="G644" s="142" t="s">
        <v>297</v>
      </c>
      <c r="H644" s="142" t="s">
        <v>130</v>
      </c>
      <c r="I644" s="295">
        <v>1200000</v>
      </c>
      <c r="J644" s="295">
        <v>25000000</v>
      </c>
      <c r="K644" s="142" t="s">
        <v>125</v>
      </c>
      <c r="L644" s="296">
        <v>1000000</v>
      </c>
      <c r="M644" s="296">
        <f t="shared" si="146"/>
        <v>21250000</v>
      </c>
      <c r="N644" s="297" t="s">
        <v>276</v>
      </c>
      <c r="O644" s="301">
        <v>0.85</v>
      </c>
      <c r="P644" s="302">
        <v>9.4E-2</v>
      </c>
      <c r="Q644" s="303">
        <v>0</v>
      </c>
      <c r="R644" s="303">
        <v>0</v>
      </c>
      <c r="S644" s="344">
        <v>0.08</v>
      </c>
    </row>
    <row r="645" spans="1:19" s="142" customFormat="1" ht="13.2" hidden="1">
      <c r="A645" s="293"/>
      <c r="B645" s="294"/>
      <c r="C645" s="142">
        <v>411432</v>
      </c>
      <c r="D645" s="142" t="s">
        <v>89</v>
      </c>
      <c r="E645" s="142" t="s">
        <v>2</v>
      </c>
      <c r="F645" s="142" t="s">
        <v>244</v>
      </c>
      <c r="G645" s="142" t="s">
        <v>297</v>
      </c>
      <c r="H645" s="293" t="s">
        <v>129</v>
      </c>
      <c r="I645" s="295">
        <v>25000000.010000002</v>
      </c>
      <c r="J645" s="295">
        <v>50000000</v>
      </c>
      <c r="K645" s="142" t="s">
        <v>125</v>
      </c>
      <c r="L645" s="296">
        <v>1000000</v>
      </c>
      <c r="M645" s="296">
        <f t="shared" si="146"/>
        <v>40000000</v>
      </c>
      <c r="N645" s="297" t="s">
        <v>277</v>
      </c>
      <c r="O645" s="301">
        <v>0.8</v>
      </c>
      <c r="P645" s="302">
        <v>9.4E-2</v>
      </c>
      <c r="Q645" s="303">
        <v>0</v>
      </c>
      <c r="R645" s="303">
        <v>0</v>
      </c>
      <c r="S645" s="344">
        <v>0.08</v>
      </c>
    </row>
    <row r="646" spans="1:19" s="142" customFormat="1" ht="13.2" hidden="1">
      <c r="A646" s="293"/>
      <c r="B646" s="294"/>
      <c r="C646" s="142">
        <v>411431</v>
      </c>
      <c r="D646" s="142" t="s">
        <v>89</v>
      </c>
      <c r="E646" s="142" t="s">
        <v>2</v>
      </c>
      <c r="F646" s="142" t="s">
        <v>244</v>
      </c>
      <c r="G646" s="142" t="s">
        <v>297</v>
      </c>
      <c r="H646" s="293" t="s">
        <v>129</v>
      </c>
      <c r="I646" s="295">
        <v>25000000.010000002</v>
      </c>
      <c r="J646" s="295">
        <v>50000000</v>
      </c>
      <c r="K646" s="142" t="s">
        <v>125</v>
      </c>
      <c r="L646" s="296">
        <v>1000000</v>
      </c>
      <c r="M646" s="296">
        <f t="shared" si="146"/>
        <v>35000000</v>
      </c>
      <c r="N646" s="297" t="s">
        <v>278</v>
      </c>
      <c r="O646" s="301">
        <v>0.7</v>
      </c>
      <c r="P646" s="302">
        <v>9.0499999999999997E-2</v>
      </c>
      <c r="Q646" s="303">
        <v>0</v>
      </c>
      <c r="R646" s="303">
        <v>0</v>
      </c>
      <c r="S646" s="344">
        <v>0.08</v>
      </c>
    </row>
    <row r="647" spans="1:19" s="284" customFormat="1" ht="14.4" hidden="1">
      <c r="A647" s="281"/>
      <c r="B647" s="282"/>
      <c r="C647" s="283">
        <v>416114</v>
      </c>
      <c r="D647" s="284" t="s">
        <v>89</v>
      </c>
      <c r="E647" s="285" t="s">
        <v>2</v>
      </c>
      <c r="F647" s="284" t="s">
        <v>123</v>
      </c>
      <c r="G647" s="284" t="s">
        <v>260</v>
      </c>
      <c r="H647" s="284" t="s">
        <v>125</v>
      </c>
      <c r="I647" s="286">
        <v>180000</v>
      </c>
      <c r="J647" s="286">
        <v>25000000</v>
      </c>
      <c r="K647" s="284" t="s">
        <v>125</v>
      </c>
      <c r="L647" s="286">
        <v>50000</v>
      </c>
      <c r="M647" s="286">
        <f t="shared" si="122"/>
        <v>22500000</v>
      </c>
      <c r="N647" s="287" t="s">
        <v>122</v>
      </c>
      <c r="O647" s="288">
        <v>0.9</v>
      </c>
      <c r="P647" s="289">
        <v>0.104</v>
      </c>
      <c r="Q647" s="290">
        <v>0.01</v>
      </c>
      <c r="R647" s="290">
        <v>0.01</v>
      </c>
      <c r="S647" s="291">
        <v>0.25</v>
      </c>
    </row>
    <row r="648" spans="1:19" s="284" customFormat="1" ht="14.4" hidden="1">
      <c r="A648" s="281"/>
      <c r="B648" s="282"/>
      <c r="C648" s="283">
        <v>416124</v>
      </c>
      <c r="D648" s="284" t="s">
        <v>89</v>
      </c>
      <c r="E648" s="285" t="s">
        <v>2</v>
      </c>
      <c r="F648" s="284" t="s">
        <v>123</v>
      </c>
      <c r="G648" s="284" t="s">
        <v>260</v>
      </c>
      <c r="H648" s="284" t="s">
        <v>125</v>
      </c>
      <c r="I648" s="286">
        <v>180000</v>
      </c>
      <c r="J648" s="286">
        <v>25000000</v>
      </c>
      <c r="K648" s="284" t="s">
        <v>125</v>
      </c>
      <c r="L648" s="286">
        <v>50000</v>
      </c>
      <c r="M648" s="286">
        <f t="shared" si="122"/>
        <v>22500000</v>
      </c>
      <c r="N648" s="287" t="s">
        <v>122</v>
      </c>
      <c r="O648" s="288">
        <v>0.9</v>
      </c>
      <c r="P648" s="289">
        <v>0.104</v>
      </c>
      <c r="Q648" s="290">
        <v>0.01</v>
      </c>
      <c r="R648" s="290">
        <v>0.01</v>
      </c>
      <c r="S648" s="291">
        <v>0.25</v>
      </c>
    </row>
    <row r="649" spans="1:19" s="284" customFormat="1" ht="14.4" hidden="1">
      <c r="A649" s="281"/>
      <c r="B649" s="282"/>
      <c r="C649" s="283">
        <v>416134</v>
      </c>
      <c r="D649" s="284" t="s">
        <v>89</v>
      </c>
      <c r="E649" s="285" t="s">
        <v>2</v>
      </c>
      <c r="F649" s="284" t="s">
        <v>123</v>
      </c>
      <c r="G649" s="284" t="s">
        <v>260</v>
      </c>
      <c r="H649" s="284" t="s">
        <v>125</v>
      </c>
      <c r="I649" s="286">
        <v>180000</v>
      </c>
      <c r="J649" s="286">
        <v>25000000</v>
      </c>
      <c r="K649" s="284" t="s">
        <v>125</v>
      </c>
      <c r="L649" s="286">
        <v>50000</v>
      </c>
      <c r="M649" s="286">
        <f>+J649*O649</f>
        <v>22500000</v>
      </c>
      <c r="N649" s="287" t="s">
        <v>122</v>
      </c>
      <c r="O649" s="288">
        <v>0.9</v>
      </c>
      <c r="P649" s="289">
        <v>0.104</v>
      </c>
      <c r="Q649" s="290">
        <v>0.01</v>
      </c>
      <c r="R649" s="290">
        <v>0.01</v>
      </c>
      <c r="S649" s="291">
        <v>0.25</v>
      </c>
    </row>
    <row r="650" spans="1:19" s="284" customFormat="1" ht="14.4" hidden="1">
      <c r="A650" s="281"/>
      <c r="B650" s="282"/>
      <c r="C650" s="283">
        <v>416133</v>
      </c>
      <c r="D650" s="284" t="s">
        <v>89</v>
      </c>
      <c r="E650" s="285" t="s">
        <v>2</v>
      </c>
      <c r="F650" s="284" t="s">
        <v>123</v>
      </c>
      <c r="G650" s="284" t="s">
        <v>260</v>
      </c>
      <c r="H650" s="284" t="s">
        <v>125</v>
      </c>
      <c r="I650" s="286">
        <v>180000</v>
      </c>
      <c r="J650" s="286">
        <v>25000000</v>
      </c>
      <c r="K650" s="284" t="s">
        <v>125</v>
      </c>
      <c r="L650" s="286">
        <v>50000</v>
      </c>
      <c r="M650" s="286">
        <f t="shared" ref="M650:M652" si="147">+J650*O650</f>
        <v>21250000</v>
      </c>
      <c r="N650" s="287" t="s">
        <v>122</v>
      </c>
      <c r="O650" s="288">
        <v>0.85</v>
      </c>
      <c r="P650" s="289">
        <v>0.104</v>
      </c>
      <c r="Q650" s="290">
        <v>0.01</v>
      </c>
      <c r="R650" s="290">
        <v>0.01</v>
      </c>
      <c r="S650" s="291">
        <v>0.25</v>
      </c>
    </row>
    <row r="651" spans="1:19" s="284" customFormat="1" ht="14.4" hidden="1">
      <c r="A651" s="281"/>
      <c r="B651" s="282"/>
      <c r="C651" s="283">
        <v>416132</v>
      </c>
      <c r="D651" s="284" t="s">
        <v>89</v>
      </c>
      <c r="E651" s="285" t="s">
        <v>2</v>
      </c>
      <c r="F651" s="284" t="s">
        <v>123</v>
      </c>
      <c r="G651" s="284" t="s">
        <v>260</v>
      </c>
      <c r="H651" s="284" t="s">
        <v>125</v>
      </c>
      <c r="I651" s="286">
        <v>180000</v>
      </c>
      <c r="J651" s="286">
        <v>25000000</v>
      </c>
      <c r="K651" s="284" t="s">
        <v>125</v>
      </c>
      <c r="L651" s="286">
        <v>50000</v>
      </c>
      <c r="M651" s="286">
        <f t="shared" si="147"/>
        <v>20000000</v>
      </c>
      <c r="N651" s="287" t="s">
        <v>122</v>
      </c>
      <c r="O651" s="288">
        <v>0.8</v>
      </c>
      <c r="P651" s="289">
        <v>0.104</v>
      </c>
      <c r="Q651" s="290">
        <v>0.01</v>
      </c>
      <c r="R651" s="290">
        <v>0.01</v>
      </c>
      <c r="S651" s="291">
        <v>0.25</v>
      </c>
    </row>
    <row r="652" spans="1:19" s="284" customFormat="1" ht="14.4" hidden="1">
      <c r="A652" s="281"/>
      <c r="B652" s="282"/>
      <c r="C652" s="283">
        <v>416131</v>
      </c>
      <c r="D652" s="284" t="s">
        <v>89</v>
      </c>
      <c r="E652" s="285" t="s">
        <v>2</v>
      </c>
      <c r="F652" s="284" t="s">
        <v>123</v>
      </c>
      <c r="G652" s="284" t="s">
        <v>260</v>
      </c>
      <c r="H652" s="284" t="s">
        <v>125</v>
      </c>
      <c r="I652" s="286">
        <v>180000</v>
      </c>
      <c r="J652" s="286">
        <v>25000000</v>
      </c>
      <c r="K652" s="284" t="s">
        <v>125</v>
      </c>
      <c r="L652" s="286">
        <v>50000</v>
      </c>
      <c r="M652" s="286">
        <f t="shared" si="147"/>
        <v>17500000</v>
      </c>
      <c r="N652" s="287" t="s">
        <v>122</v>
      </c>
      <c r="O652" s="288">
        <v>0.7</v>
      </c>
      <c r="P652" s="289">
        <v>0.104</v>
      </c>
      <c r="Q652" s="290">
        <v>0.01</v>
      </c>
      <c r="R652" s="290">
        <v>0.01</v>
      </c>
      <c r="S652" s="291">
        <v>0.25</v>
      </c>
    </row>
    <row r="653" spans="1:19" s="50" customFormat="1" ht="13.2" hidden="1">
      <c r="A653" s="2"/>
      <c r="B653" s="3"/>
      <c r="C653" s="50">
        <v>42213</v>
      </c>
      <c r="D653" s="50" t="s">
        <v>89</v>
      </c>
      <c r="E653" s="50" t="s">
        <v>93</v>
      </c>
      <c r="F653" s="46" t="s">
        <v>249</v>
      </c>
      <c r="G653" s="50" t="s">
        <v>260</v>
      </c>
      <c r="H653" s="50" t="s">
        <v>125</v>
      </c>
      <c r="I653" s="188">
        <v>750000</v>
      </c>
      <c r="J653" s="19">
        <v>50000000</v>
      </c>
      <c r="K653" s="50" t="s">
        <v>125</v>
      </c>
      <c r="L653" s="98">
        <v>500000</v>
      </c>
      <c r="M653" s="98">
        <f t="shared" si="122"/>
        <v>35000000</v>
      </c>
      <c r="N653" s="197" t="s">
        <v>157</v>
      </c>
      <c r="O653" s="191">
        <v>0.7</v>
      </c>
      <c r="P653" s="22">
        <v>0.106</v>
      </c>
      <c r="Q653" s="104">
        <v>7.4999999999999997E-3</v>
      </c>
      <c r="R653" s="104">
        <v>7.4999999999999997E-3</v>
      </c>
      <c r="S653" s="343">
        <v>0.08</v>
      </c>
    </row>
    <row r="654" spans="1:19" s="50" customFormat="1" ht="13.2" hidden="1">
      <c r="A654" s="2"/>
      <c r="B654" s="3"/>
      <c r="C654" s="50">
        <v>42223</v>
      </c>
      <c r="D654" s="50" t="s">
        <v>89</v>
      </c>
      <c r="E654" s="50" t="s">
        <v>93</v>
      </c>
      <c r="F654" s="46" t="s">
        <v>249</v>
      </c>
      <c r="G654" s="50" t="s">
        <v>296</v>
      </c>
      <c r="H654" s="50" t="s">
        <v>125</v>
      </c>
      <c r="I654" s="188">
        <v>750000</v>
      </c>
      <c r="J654" s="19">
        <v>50000000</v>
      </c>
      <c r="K654" s="50" t="s">
        <v>125</v>
      </c>
      <c r="L654" s="98">
        <v>500000</v>
      </c>
      <c r="M654" s="98">
        <f t="shared" si="122"/>
        <v>35000000</v>
      </c>
      <c r="N654" s="197"/>
      <c r="O654" s="191">
        <v>0.7</v>
      </c>
      <c r="P654" s="22">
        <v>0.106</v>
      </c>
      <c r="Q654" s="104">
        <v>7.4999999999999997E-3</v>
      </c>
      <c r="R654" s="104">
        <v>7.4999999999999997E-3</v>
      </c>
      <c r="S654" s="343">
        <v>0.08</v>
      </c>
    </row>
    <row r="655" spans="1:19" s="50" customFormat="1" ht="13.2" hidden="1">
      <c r="A655" s="2"/>
      <c r="B655" s="3"/>
      <c r="C655" s="50">
        <v>42233</v>
      </c>
      <c r="D655" s="50" t="s">
        <v>89</v>
      </c>
      <c r="E655" s="50" t="s">
        <v>93</v>
      </c>
      <c r="F655" s="46" t="s">
        <v>249</v>
      </c>
      <c r="G655" s="50" t="s">
        <v>259</v>
      </c>
      <c r="H655" s="50" t="s">
        <v>125</v>
      </c>
      <c r="I655" s="188">
        <v>750000</v>
      </c>
      <c r="J655" s="19">
        <v>50000000</v>
      </c>
      <c r="K655" s="50" t="s">
        <v>125</v>
      </c>
      <c r="L655" s="98">
        <v>500000</v>
      </c>
      <c r="M655" s="98">
        <f t="shared" si="122"/>
        <v>35000000</v>
      </c>
      <c r="N655" s="197" t="s">
        <v>157</v>
      </c>
      <c r="O655" s="191">
        <v>0.7</v>
      </c>
      <c r="P655" s="22">
        <v>0.106</v>
      </c>
      <c r="Q655" s="104">
        <v>7.4999999999999997E-3</v>
      </c>
      <c r="R655" s="104">
        <v>7.4999999999999997E-3</v>
      </c>
      <c r="S655" s="343">
        <v>0.08</v>
      </c>
    </row>
    <row r="656" spans="1:19" s="50" customFormat="1" ht="13.2" hidden="1">
      <c r="A656" s="2"/>
      <c r="B656" s="3"/>
      <c r="C656" s="50">
        <v>42243</v>
      </c>
      <c r="D656" s="50" t="s">
        <v>89</v>
      </c>
      <c r="E656" s="50" t="s">
        <v>93</v>
      </c>
      <c r="F656" s="46" t="s">
        <v>249</v>
      </c>
      <c r="G656" s="50" t="s">
        <v>297</v>
      </c>
      <c r="H656" s="50" t="s">
        <v>125</v>
      </c>
      <c r="I656" s="188">
        <v>750000</v>
      </c>
      <c r="J656" s="19">
        <v>50000000</v>
      </c>
      <c r="K656" s="50" t="s">
        <v>125</v>
      </c>
      <c r="L656" s="98">
        <v>500000</v>
      </c>
      <c r="M656" s="98">
        <f t="shared" ref="M656" si="148">+J656*O656</f>
        <v>35000000</v>
      </c>
      <c r="N656" s="197" t="s">
        <v>276</v>
      </c>
      <c r="O656" s="191">
        <v>0.7</v>
      </c>
      <c r="P656" s="22">
        <v>0.106</v>
      </c>
      <c r="Q656" s="104">
        <v>0</v>
      </c>
      <c r="R656" s="104">
        <v>0</v>
      </c>
      <c r="S656" s="343">
        <v>0.08</v>
      </c>
    </row>
    <row r="657" spans="1:19" s="50" customFormat="1" ht="13.2" hidden="1">
      <c r="A657" s="2"/>
      <c r="B657" s="3"/>
      <c r="C657" s="50">
        <v>43313</v>
      </c>
      <c r="D657" s="50" t="s">
        <v>89</v>
      </c>
      <c r="E657" s="50" t="s">
        <v>95</v>
      </c>
      <c r="F657" s="46" t="s">
        <v>250</v>
      </c>
      <c r="G657" s="50" t="s">
        <v>260</v>
      </c>
      <c r="H657" s="50" t="s">
        <v>130</v>
      </c>
      <c r="I657" s="19">
        <v>180000</v>
      </c>
      <c r="J657" s="19">
        <v>25000000</v>
      </c>
      <c r="K657" s="50" t="s">
        <v>125</v>
      </c>
      <c r="L657" s="98">
        <v>85000</v>
      </c>
      <c r="M657" s="98">
        <f t="shared" si="122"/>
        <v>18750000</v>
      </c>
      <c r="N657" s="197" t="s">
        <v>157</v>
      </c>
      <c r="O657" s="191">
        <v>0.75</v>
      </c>
      <c r="P657" s="22">
        <v>0.122</v>
      </c>
      <c r="Q657" s="104">
        <v>0</v>
      </c>
      <c r="R657" s="22">
        <v>0</v>
      </c>
      <c r="S657" s="343">
        <v>0.08</v>
      </c>
    </row>
    <row r="658" spans="1:19" s="50" customFormat="1" ht="13.2" hidden="1">
      <c r="A658" s="2"/>
      <c r="B658" s="3"/>
      <c r="C658" s="50">
        <v>43323</v>
      </c>
      <c r="D658" s="50" t="s">
        <v>89</v>
      </c>
      <c r="E658" s="50" t="s">
        <v>95</v>
      </c>
      <c r="F658" s="46" t="s">
        <v>250</v>
      </c>
      <c r="G658" s="50" t="s">
        <v>296</v>
      </c>
      <c r="H658" s="50" t="s">
        <v>130</v>
      </c>
      <c r="I658" s="19">
        <v>180000</v>
      </c>
      <c r="J658" s="19">
        <v>25000000</v>
      </c>
      <c r="K658" s="50" t="s">
        <v>125</v>
      </c>
      <c r="L658" s="98">
        <v>85000</v>
      </c>
      <c r="M658" s="98">
        <f t="shared" si="122"/>
        <v>18750000</v>
      </c>
      <c r="N658" s="197"/>
      <c r="O658" s="191">
        <v>0.75</v>
      </c>
      <c r="P658" s="22">
        <v>0.122</v>
      </c>
      <c r="Q658" s="104">
        <v>0</v>
      </c>
      <c r="R658" s="22">
        <v>0</v>
      </c>
      <c r="S658" s="343">
        <v>0.08</v>
      </c>
    </row>
    <row r="659" spans="1:19" s="50" customFormat="1" ht="13.2" hidden="1">
      <c r="A659" s="2"/>
      <c r="B659" s="3"/>
      <c r="C659" s="50">
        <v>43333</v>
      </c>
      <c r="D659" s="50" t="s">
        <v>89</v>
      </c>
      <c r="E659" s="50" t="s">
        <v>95</v>
      </c>
      <c r="F659" s="46" t="s">
        <v>250</v>
      </c>
      <c r="G659" s="50" t="s">
        <v>259</v>
      </c>
      <c r="H659" s="50" t="s">
        <v>130</v>
      </c>
      <c r="I659" s="19">
        <v>180000</v>
      </c>
      <c r="J659" s="19">
        <v>25000000</v>
      </c>
      <c r="K659" s="50" t="s">
        <v>125</v>
      </c>
      <c r="L659" s="98">
        <v>85000</v>
      </c>
      <c r="M659" s="98">
        <f t="shared" si="122"/>
        <v>18750000</v>
      </c>
      <c r="N659" s="197" t="s">
        <v>157</v>
      </c>
      <c r="O659" s="191">
        <v>0.75</v>
      </c>
      <c r="P659" s="22">
        <v>0.112</v>
      </c>
      <c r="Q659" s="104">
        <v>0</v>
      </c>
      <c r="R659" s="22">
        <v>0</v>
      </c>
      <c r="S659" s="343">
        <v>0.08</v>
      </c>
    </row>
    <row r="660" spans="1:19" s="50" customFormat="1" ht="13.2" hidden="1">
      <c r="A660" s="2"/>
      <c r="B660" s="3"/>
      <c r="C660" s="50">
        <v>43343</v>
      </c>
      <c r="D660" s="50" t="s">
        <v>89</v>
      </c>
      <c r="E660" s="50" t="s">
        <v>95</v>
      </c>
      <c r="F660" s="46" t="s">
        <v>250</v>
      </c>
      <c r="G660" s="50" t="s">
        <v>297</v>
      </c>
      <c r="H660" s="50" t="s">
        <v>130</v>
      </c>
      <c r="I660" s="19">
        <v>180000</v>
      </c>
      <c r="J660" s="19">
        <v>25000000</v>
      </c>
      <c r="K660" s="50" t="s">
        <v>125</v>
      </c>
      <c r="L660" s="98">
        <v>85000</v>
      </c>
      <c r="M660" s="98">
        <f t="shared" ref="M660" si="149">+J660*O660</f>
        <v>18750000</v>
      </c>
      <c r="N660" s="197" t="s">
        <v>276</v>
      </c>
      <c r="O660" s="191">
        <v>0.75</v>
      </c>
      <c r="P660" s="22">
        <v>0.112</v>
      </c>
      <c r="Q660" s="104">
        <v>0</v>
      </c>
      <c r="R660" s="22">
        <v>0</v>
      </c>
      <c r="S660" s="343">
        <v>0.08</v>
      </c>
    </row>
    <row r="661" spans="1:19" s="50" customFormat="1" ht="13.2" hidden="1">
      <c r="A661" s="2"/>
      <c r="B661" s="3"/>
      <c r="C661" s="50">
        <v>43313</v>
      </c>
      <c r="D661" s="50" t="s">
        <v>89</v>
      </c>
      <c r="E661" s="50" t="s">
        <v>95</v>
      </c>
      <c r="F661" s="46" t="s">
        <v>250</v>
      </c>
      <c r="G661" s="50" t="s">
        <v>260</v>
      </c>
      <c r="H661" s="2" t="s">
        <v>129</v>
      </c>
      <c r="I661" s="19">
        <v>25000000.010000002</v>
      </c>
      <c r="J661" s="19">
        <v>50000000</v>
      </c>
      <c r="K661" s="50" t="s">
        <v>125</v>
      </c>
      <c r="L661" s="98">
        <v>85000</v>
      </c>
      <c r="M661" s="98">
        <f t="shared" ref="M661:M663" si="150">+J661*O661</f>
        <v>32500000</v>
      </c>
      <c r="N661" s="197" t="s">
        <v>157</v>
      </c>
      <c r="O661" s="191">
        <v>0.65</v>
      </c>
      <c r="P661" s="22">
        <v>0.122</v>
      </c>
      <c r="Q661" s="104">
        <v>0</v>
      </c>
      <c r="R661" s="22">
        <v>0</v>
      </c>
      <c r="S661" s="343">
        <v>0.08</v>
      </c>
    </row>
    <row r="662" spans="1:19" s="50" customFormat="1" ht="13.2" hidden="1">
      <c r="A662" s="2"/>
      <c r="B662" s="3"/>
      <c r="C662" s="50">
        <v>43323</v>
      </c>
      <c r="D662" s="50" t="s">
        <v>89</v>
      </c>
      <c r="E662" s="50" t="s">
        <v>95</v>
      </c>
      <c r="F662" s="46" t="s">
        <v>250</v>
      </c>
      <c r="G662" s="50" t="s">
        <v>296</v>
      </c>
      <c r="H662" s="2" t="s">
        <v>129</v>
      </c>
      <c r="I662" s="19">
        <v>25000000.010000002</v>
      </c>
      <c r="J662" s="19">
        <v>50000000</v>
      </c>
      <c r="K662" s="50" t="s">
        <v>125</v>
      </c>
      <c r="L662" s="98">
        <v>85000</v>
      </c>
      <c r="M662" s="98">
        <f t="shared" si="150"/>
        <v>32500000</v>
      </c>
      <c r="N662" s="197"/>
      <c r="O662" s="191">
        <v>0.65</v>
      </c>
      <c r="P662" s="22">
        <v>0.122</v>
      </c>
      <c r="Q662" s="104">
        <v>0</v>
      </c>
      <c r="R662" s="22">
        <v>0</v>
      </c>
      <c r="S662" s="343">
        <v>0.08</v>
      </c>
    </row>
    <row r="663" spans="1:19" s="50" customFormat="1" ht="13.2" hidden="1">
      <c r="A663" s="2"/>
      <c r="B663" s="3"/>
      <c r="C663" s="50">
        <v>43333</v>
      </c>
      <c r="D663" s="50" t="s">
        <v>89</v>
      </c>
      <c r="E663" s="50" t="s">
        <v>95</v>
      </c>
      <c r="F663" s="46" t="s">
        <v>250</v>
      </c>
      <c r="G663" s="50" t="s">
        <v>259</v>
      </c>
      <c r="H663" s="2" t="s">
        <v>129</v>
      </c>
      <c r="I663" s="19">
        <v>25000000.010000002</v>
      </c>
      <c r="J663" s="19">
        <v>50000000</v>
      </c>
      <c r="K663" s="50" t="s">
        <v>125</v>
      </c>
      <c r="L663" s="98">
        <v>85000</v>
      </c>
      <c r="M663" s="98">
        <f t="shared" si="150"/>
        <v>32500000</v>
      </c>
      <c r="N663" s="197" t="s">
        <v>157</v>
      </c>
      <c r="O663" s="191">
        <v>0.65</v>
      </c>
      <c r="P663" s="22">
        <v>0.112</v>
      </c>
      <c r="Q663" s="104">
        <v>0</v>
      </c>
      <c r="R663" s="22">
        <v>0</v>
      </c>
      <c r="S663" s="343">
        <v>0.08</v>
      </c>
    </row>
    <row r="664" spans="1:19" s="50" customFormat="1" ht="13.2" hidden="1">
      <c r="A664" s="2"/>
      <c r="B664" s="3"/>
      <c r="C664" s="50">
        <v>43343</v>
      </c>
      <c r="D664" s="50" t="s">
        <v>89</v>
      </c>
      <c r="E664" s="50" t="s">
        <v>95</v>
      </c>
      <c r="F664" s="46" t="s">
        <v>250</v>
      </c>
      <c r="G664" s="50" t="s">
        <v>297</v>
      </c>
      <c r="H664" s="2" t="s">
        <v>129</v>
      </c>
      <c r="I664" s="19">
        <v>25000000.010000002</v>
      </c>
      <c r="J664" s="19">
        <v>50000000</v>
      </c>
      <c r="K664" s="50" t="s">
        <v>125</v>
      </c>
      <c r="L664" s="98">
        <v>85000</v>
      </c>
      <c r="M664" s="98">
        <f t="shared" ref="M664" si="151">+J664*O664</f>
        <v>32500000</v>
      </c>
      <c r="N664" s="197" t="s">
        <v>276</v>
      </c>
      <c r="O664" s="191">
        <v>0.65</v>
      </c>
      <c r="P664" s="22">
        <v>0.112</v>
      </c>
      <c r="Q664" s="104">
        <v>0</v>
      </c>
      <c r="R664" s="22">
        <v>0</v>
      </c>
      <c r="S664" s="343">
        <v>0.08</v>
      </c>
    </row>
    <row r="665" spans="1:19" s="313" customFormat="1" ht="13.2" hidden="1">
      <c r="A665" s="377"/>
      <c r="B665" s="378"/>
      <c r="C665" s="313">
        <v>44413</v>
      </c>
      <c r="D665" s="313" t="s">
        <v>89</v>
      </c>
      <c r="E665" s="313" t="s">
        <v>94</v>
      </c>
      <c r="F665" s="314" t="s">
        <v>251</v>
      </c>
      <c r="G665" s="313" t="s">
        <v>260</v>
      </c>
      <c r="H665" s="313" t="s">
        <v>130</v>
      </c>
      <c r="I665" s="315">
        <v>180000</v>
      </c>
      <c r="J665" s="315">
        <v>25000000</v>
      </c>
      <c r="K665" s="313" t="s">
        <v>125</v>
      </c>
      <c r="L665" s="316">
        <v>500000</v>
      </c>
      <c r="M665" s="316">
        <f t="shared" si="122"/>
        <v>22500000</v>
      </c>
      <c r="N665" s="317"/>
      <c r="O665" s="318">
        <v>0.9</v>
      </c>
      <c r="P665" s="319">
        <v>9.2999999999999999E-2</v>
      </c>
      <c r="Q665" s="320">
        <v>0</v>
      </c>
      <c r="R665" s="319">
        <v>0</v>
      </c>
      <c r="S665" s="347">
        <v>0.08</v>
      </c>
    </row>
    <row r="666" spans="1:19" s="313" customFormat="1" ht="13.2" hidden="1">
      <c r="A666" s="377"/>
      <c r="B666" s="378"/>
      <c r="C666" s="313">
        <v>44412</v>
      </c>
      <c r="D666" s="313" t="s">
        <v>89</v>
      </c>
      <c r="E666" s="313" t="s">
        <v>94</v>
      </c>
      <c r="F666" s="314" t="s">
        <v>251</v>
      </c>
      <c r="G666" s="313" t="s">
        <v>260</v>
      </c>
      <c r="H666" s="377" t="s">
        <v>129</v>
      </c>
      <c r="I666" s="315">
        <v>25000000.010000002</v>
      </c>
      <c r="J666" s="315">
        <v>50000000</v>
      </c>
      <c r="K666" s="313" t="s">
        <v>270</v>
      </c>
      <c r="L666" s="316">
        <v>500000</v>
      </c>
      <c r="M666" s="316">
        <f t="shared" si="122"/>
        <v>40000000</v>
      </c>
      <c r="N666" s="317"/>
      <c r="O666" s="318">
        <v>0.8</v>
      </c>
      <c r="P666" s="319">
        <v>9.2999999999999999E-2</v>
      </c>
      <c r="Q666" s="320">
        <v>0</v>
      </c>
      <c r="R666" s="319">
        <v>0</v>
      </c>
      <c r="S666" s="347">
        <v>0.08</v>
      </c>
    </row>
    <row r="667" spans="1:19" s="313" customFormat="1" ht="13.2" hidden="1">
      <c r="A667" s="377"/>
      <c r="B667" s="378"/>
      <c r="C667" s="313">
        <v>44411</v>
      </c>
      <c r="D667" s="313" t="s">
        <v>89</v>
      </c>
      <c r="E667" s="313" t="s">
        <v>94</v>
      </c>
      <c r="F667" s="314" t="s">
        <v>251</v>
      </c>
      <c r="G667" s="313" t="s">
        <v>260</v>
      </c>
      <c r="H667" s="377" t="s">
        <v>132</v>
      </c>
      <c r="I667" s="315">
        <v>50000000.009999998</v>
      </c>
      <c r="J667" s="315">
        <v>150000000</v>
      </c>
      <c r="K667" s="313" t="s">
        <v>261</v>
      </c>
      <c r="L667" s="316">
        <v>500000</v>
      </c>
      <c r="M667" s="316">
        <f t="shared" si="122"/>
        <v>90000000</v>
      </c>
      <c r="N667" s="317"/>
      <c r="O667" s="318">
        <v>0.6</v>
      </c>
      <c r="P667" s="319">
        <v>9.2999999999999999E-2</v>
      </c>
      <c r="Q667" s="320">
        <v>0</v>
      </c>
      <c r="R667" s="319">
        <v>0</v>
      </c>
      <c r="S667" s="347">
        <v>0.08</v>
      </c>
    </row>
    <row r="668" spans="1:19" s="313" customFormat="1" ht="13.2" hidden="1">
      <c r="A668" s="377"/>
      <c r="B668" s="378"/>
      <c r="C668" s="313">
        <v>44423</v>
      </c>
      <c r="D668" s="313" t="s">
        <v>89</v>
      </c>
      <c r="E668" s="313" t="s">
        <v>94</v>
      </c>
      <c r="F668" s="314" t="s">
        <v>251</v>
      </c>
      <c r="G668" s="313" t="s">
        <v>296</v>
      </c>
      <c r="H668" s="313" t="s">
        <v>130</v>
      </c>
      <c r="I668" s="315">
        <v>180000</v>
      </c>
      <c r="J668" s="315">
        <v>25000000</v>
      </c>
      <c r="K668" s="313" t="s">
        <v>125</v>
      </c>
      <c r="L668" s="316">
        <v>500000</v>
      </c>
      <c r="M668" s="316">
        <f t="shared" si="122"/>
        <v>22500000</v>
      </c>
      <c r="N668" s="317"/>
      <c r="O668" s="318">
        <v>0.9</v>
      </c>
      <c r="P668" s="319">
        <v>9.2999999999999999E-2</v>
      </c>
      <c r="Q668" s="320">
        <v>0</v>
      </c>
      <c r="R668" s="319">
        <v>0</v>
      </c>
      <c r="S668" s="347">
        <v>0.08</v>
      </c>
    </row>
    <row r="669" spans="1:19" s="313" customFormat="1" ht="13.2" hidden="1">
      <c r="A669" s="377"/>
      <c r="B669" s="378"/>
      <c r="C669" s="313">
        <v>44422</v>
      </c>
      <c r="D669" s="313" t="s">
        <v>89</v>
      </c>
      <c r="E669" s="313" t="s">
        <v>94</v>
      </c>
      <c r="F669" s="314" t="s">
        <v>251</v>
      </c>
      <c r="G669" s="313" t="s">
        <v>296</v>
      </c>
      <c r="H669" s="377" t="s">
        <v>129</v>
      </c>
      <c r="I669" s="315">
        <v>25000000.010000002</v>
      </c>
      <c r="J669" s="315">
        <v>50000000</v>
      </c>
      <c r="K669" s="313" t="s">
        <v>270</v>
      </c>
      <c r="L669" s="316">
        <v>500000</v>
      </c>
      <c r="M669" s="316">
        <f t="shared" si="122"/>
        <v>40000000</v>
      </c>
      <c r="N669" s="317"/>
      <c r="O669" s="318">
        <v>0.8</v>
      </c>
      <c r="P669" s="319">
        <v>9.2999999999999999E-2</v>
      </c>
      <c r="Q669" s="320">
        <v>0</v>
      </c>
      <c r="R669" s="319">
        <v>0</v>
      </c>
      <c r="S669" s="347">
        <v>0.08</v>
      </c>
    </row>
    <row r="670" spans="1:19" s="313" customFormat="1" ht="13.2" hidden="1">
      <c r="A670" s="377"/>
      <c r="B670" s="378"/>
      <c r="C670" s="313">
        <v>44421</v>
      </c>
      <c r="D670" s="313" t="s">
        <v>89</v>
      </c>
      <c r="E670" s="313" t="s">
        <v>94</v>
      </c>
      <c r="F670" s="314" t="s">
        <v>251</v>
      </c>
      <c r="G670" s="313" t="s">
        <v>296</v>
      </c>
      <c r="H670" s="377" t="s">
        <v>132</v>
      </c>
      <c r="I670" s="315">
        <v>50000000.009999998</v>
      </c>
      <c r="J670" s="315">
        <v>150000000</v>
      </c>
      <c r="K670" s="313" t="s">
        <v>261</v>
      </c>
      <c r="L670" s="316">
        <v>500000</v>
      </c>
      <c r="M670" s="316">
        <f t="shared" si="122"/>
        <v>90000000</v>
      </c>
      <c r="N670" s="317"/>
      <c r="O670" s="318">
        <v>0.6</v>
      </c>
      <c r="P670" s="319">
        <v>9.2999999999999999E-2</v>
      </c>
      <c r="Q670" s="320">
        <v>0</v>
      </c>
      <c r="R670" s="319">
        <v>0</v>
      </c>
      <c r="S670" s="347">
        <v>0.08</v>
      </c>
    </row>
    <row r="671" spans="1:19" s="313" customFormat="1" ht="13.2" hidden="1">
      <c r="A671" s="377"/>
      <c r="B671" s="378"/>
      <c r="C671" s="313">
        <v>44433</v>
      </c>
      <c r="D671" s="313" t="s">
        <v>89</v>
      </c>
      <c r="E671" s="313" t="s">
        <v>94</v>
      </c>
      <c r="F671" s="314" t="s">
        <v>251</v>
      </c>
      <c r="G671" s="313" t="s">
        <v>259</v>
      </c>
      <c r="H671" s="313" t="s">
        <v>130</v>
      </c>
      <c r="I671" s="315">
        <v>180000</v>
      </c>
      <c r="J671" s="315">
        <v>25000000</v>
      </c>
      <c r="K671" s="313" t="s">
        <v>125</v>
      </c>
      <c r="L671" s="316">
        <v>500000</v>
      </c>
      <c r="M671" s="316">
        <f t="shared" si="122"/>
        <v>22500000</v>
      </c>
      <c r="N671" s="317"/>
      <c r="O671" s="318">
        <v>0.9</v>
      </c>
      <c r="P671" s="319">
        <v>9.2999999999999999E-2</v>
      </c>
      <c r="Q671" s="320">
        <v>0</v>
      </c>
      <c r="R671" s="319">
        <v>0</v>
      </c>
      <c r="S671" s="347">
        <v>0.08</v>
      </c>
    </row>
    <row r="672" spans="1:19" s="313" customFormat="1" ht="13.2" hidden="1">
      <c r="A672" s="377"/>
      <c r="B672" s="378"/>
      <c r="C672" s="313">
        <v>44432</v>
      </c>
      <c r="D672" s="313" t="s">
        <v>89</v>
      </c>
      <c r="E672" s="313" t="s">
        <v>94</v>
      </c>
      <c r="F672" s="314" t="s">
        <v>251</v>
      </c>
      <c r="G672" s="313" t="s">
        <v>259</v>
      </c>
      <c r="H672" s="377" t="s">
        <v>129</v>
      </c>
      <c r="I672" s="315">
        <v>25000000.010000002</v>
      </c>
      <c r="J672" s="315">
        <v>50000000</v>
      </c>
      <c r="K672" s="313" t="s">
        <v>270</v>
      </c>
      <c r="L672" s="316">
        <v>500000</v>
      </c>
      <c r="M672" s="316">
        <f t="shared" si="122"/>
        <v>40000000</v>
      </c>
      <c r="N672" s="317"/>
      <c r="O672" s="318">
        <v>0.8</v>
      </c>
      <c r="P672" s="319">
        <v>9.2999999999999999E-2</v>
      </c>
      <c r="Q672" s="320">
        <v>0</v>
      </c>
      <c r="R672" s="319">
        <v>0</v>
      </c>
      <c r="S672" s="347">
        <v>0.08</v>
      </c>
    </row>
    <row r="673" spans="1:19" s="313" customFormat="1" ht="13.2" hidden="1">
      <c r="A673" s="377"/>
      <c r="B673" s="378"/>
      <c r="C673" s="313">
        <v>44431</v>
      </c>
      <c r="D673" s="313" t="s">
        <v>89</v>
      </c>
      <c r="E673" s="313" t="s">
        <v>94</v>
      </c>
      <c r="F673" s="314" t="s">
        <v>251</v>
      </c>
      <c r="G673" s="313" t="s">
        <v>259</v>
      </c>
      <c r="H673" s="377" t="s">
        <v>132</v>
      </c>
      <c r="I673" s="315">
        <v>50000000.009999998</v>
      </c>
      <c r="J673" s="315">
        <v>150000000</v>
      </c>
      <c r="K673" s="313" t="s">
        <v>261</v>
      </c>
      <c r="L673" s="316">
        <v>500000</v>
      </c>
      <c r="M673" s="316">
        <f t="shared" si="122"/>
        <v>90000000</v>
      </c>
      <c r="N673" s="317"/>
      <c r="O673" s="318">
        <v>0.6</v>
      </c>
      <c r="P673" s="319">
        <v>9.2999999999999999E-2</v>
      </c>
      <c r="Q673" s="320">
        <v>0</v>
      </c>
      <c r="R673" s="319">
        <v>0</v>
      </c>
      <c r="S673" s="347">
        <v>0.08</v>
      </c>
    </row>
    <row r="674" spans="1:19" s="313" customFormat="1" ht="13.2" hidden="1">
      <c r="A674" s="377"/>
      <c r="B674" s="378"/>
      <c r="C674" s="313">
        <v>44443</v>
      </c>
      <c r="D674" s="313" t="s">
        <v>89</v>
      </c>
      <c r="E674" s="313" t="s">
        <v>94</v>
      </c>
      <c r="F674" s="314" t="s">
        <v>251</v>
      </c>
      <c r="G674" s="313" t="s">
        <v>297</v>
      </c>
      <c r="H674" s="313" t="s">
        <v>130</v>
      </c>
      <c r="I674" s="315">
        <v>180000</v>
      </c>
      <c r="J674" s="315">
        <v>25000000</v>
      </c>
      <c r="K674" s="313" t="s">
        <v>125</v>
      </c>
      <c r="L674" s="316">
        <v>500000</v>
      </c>
      <c r="M674" s="316">
        <f t="shared" ref="M674:M676" si="152">+J674*O674</f>
        <v>22500000</v>
      </c>
      <c r="N674" s="317" t="s">
        <v>276</v>
      </c>
      <c r="O674" s="318">
        <v>0.9</v>
      </c>
      <c r="P674" s="319">
        <v>9.2999999999999999E-2</v>
      </c>
      <c r="Q674" s="320">
        <v>0</v>
      </c>
      <c r="R674" s="319">
        <v>0</v>
      </c>
      <c r="S674" s="347">
        <v>0.08</v>
      </c>
    </row>
    <row r="675" spans="1:19" s="313" customFormat="1" ht="13.2" hidden="1">
      <c r="A675" s="377"/>
      <c r="B675" s="378"/>
      <c r="C675" s="313">
        <v>44442</v>
      </c>
      <c r="D675" s="313" t="s">
        <v>89</v>
      </c>
      <c r="E675" s="313" t="s">
        <v>94</v>
      </c>
      <c r="F675" s="314" t="s">
        <v>251</v>
      </c>
      <c r="G675" s="313" t="s">
        <v>297</v>
      </c>
      <c r="H675" s="377" t="s">
        <v>129</v>
      </c>
      <c r="I675" s="315">
        <v>25000000.010000002</v>
      </c>
      <c r="J675" s="315">
        <v>50000000</v>
      </c>
      <c r="K675" s="313" t="s">
        <v>270</v>
      </c>
      <c r="L675" s="316">
        <v>500000</v>
      </c>
      <c r="M675" s="316">
        <f t="shared" si="152"/>
        <v>40000000</v>
      </c>
      <c r="N675" s="317" t="s">
        <v>277</v>
      </c>
      <c r="O675" s="318">
        <v>0.8</v>
      </c>
      <c r="P675" s="319">
        <v>9.2999999999999999E-2</v>
      </c>
      <c r="Q675" s="320">
        <v>0</v>
      </c>
      <c r="R675" s="319">
        <v>0</v>
      </c>
      <c r="S675" s="347">
        <v>0.08</v>
      </c>
    </row>
    <row r="676" spans="1:19" s="313" customFormat="1" ht="13.2" hidden="1">
      <c r="A676" s="377"/>
      <c r="B676" s="378"/>
      <c r="C676" s="313">
        <v>44441</v>
      </c>
      <c r="D676" s="313" t="s">
        <v>89</v>
      </c>
      <c r="E676" s="313" t="s">
        <v>94</v>
      </c>
      <c r="F676" s="314" t="s">
        <v>251</v>
      </c>
      <c r="G676" s="313" t="s">
        <v>297</v>
      </c>
      <c r="H676" s="377" t="s">
        <v>132</v>
      </c>
      <c r="I676" s="315">
        <v>50000000.009999998</v>
      </c>
      <c r="J676" s="315">
        <v>150000000</v>
      </c>
      <c r="K676" s="313" t="s">
        <v>261</v>
      </c>
      <c r="L676" s="316">
        <v>500000</v>
      </c>
      <c r="M676" s="316">
        <f t="shared" si="152"/>
        <v>90000000</v>
      </c>
      <c r="N676" s="317" t="s">
        <v>280</v>
      </c>
      <c r="O676" s="318">
        <v>0.6</v>
      </c>
      <c r="P676" s="319">
        <v>9.2999999999999999E-2</v>
      </c>
      <c r="Q676" s="320">
        <v>0</v>
      </c>
      <c r="R676" s="319">
        <v>0</v>
      </c>
      <c r="S676" s="347">
        <v>0.08</v>
      </c>
    </row>
    <row r="677" spans="1:19" s="380" customFormat="1" ht="13.2" hidden="1">
      <c r="A677" s="335"/>
      <c r="B677" s="388"/>
      <c r="C677" s="380">
        <v>45513</v>
      </c>
      <c r="D677" s="380" t="s">
        <v>89</v>
      </c>
      <c r="E677" s="380" t="s">
        <v>96</v>
      </c>
      <c r="F677" s="381" t="s">
        <v>252</v>
      </c>
      <c r="G677" s="380" t="s">
        <v>260</v>
      </c>
      <c r="H677" s="380" t="s">
        <v>125</v>
      </c>
      <c r="I677" s="337">
        <v>1250000</v>
      </c>
      <c r="J677" s="337">
        <v>50000000</v>
      </c>
      <c r="K677" s="380" t="s">
        <v>125</v>
      </c>
      <c r="L677" s="382">
        <v>500000</v>
      </c>
      <c r="M677" s="382">
        <f t="shared" si="122"/>
        <v>20000000</v>
      </c>
      <c r="N677" s="383"/>
      <c r="O677" s="384">
        <v>0.4</v>
      </c>
      <c r="P677" s="385">
        <v>0.10200000000000001</v>
      </c>
      <c r="Q677" s="386">
        <v>7.4999999999999997E-3</v>
      </c>
      <c r="R677" s="386">
        <v>7.4999999999999997E-3</v>
      </c>
      <c r="S677" s="389">
        <v>0.08</v>
      </c>
    </row>
    <row r="678" spans="1:19" s="380" customFormat="1" ht="13.2" hidden="1">
      <c r="A678" s="335"/>
      <c r="B678" s="388"/>
      <c r="C678" s="380">
        <v>45523</v>
      </c>
      <c r="D678" s="380" t="s">
        <v>89</v>
      </c>
      <c r="E678" s="380" t="s">
        <v>96</v>
      </c>
      <c r="F678" s="381" t="s">
        <v>252</v>
      </c>
      <c r="G678" s="380" t="s">
        <v>296</v>
      </c>
      <c r="H678" s="380" t="s">
        <v>125</v>
      </c>
      <c r="I678" s="337">
        <v>1250000</v>
      </c>
      <c r="J678" s="337">
        <v>50000000</v>
      </c>
      <c r="K678" s="380" t="s">
        <v>125</v>
      </c>
      <c r="L678" s="382">
        <v>500000</v>
      </c>
      <c r="M678" s="382">
        <f t="shared" si="122"/>
        <v>20000000</v>
      </c>
      <c r="N678" s="383"/>
      <c r="O678" s="384">
        <v>0.4</v>
      </c>
      <c r="P678" s="385">
        <v>0.10200000000000001</v>
      </c>
      <c r="Q678" s="386">
        <v>7.4999999999999997E-3</v>
      </c>
      <c r="R678" s="386">
        <v>7.4999999999999997E-3</v>
      </c>
      <c r="S678" s="389">
        <v>0.08</v>
      </c>
    </row>
    <row r="679" spans="1:19" s="380" customFormat="1" ht="13.2" hidden="1">
      <c r="A679" s="335"/>
      <c r="B679" s="388"/>
      <c r="C679" s="380">
        <v>45533</v>
      </c>
      <c r="D679" s="380" t="s">
        <v>89</v>
      </c>
      <c r="E679" s="380" t="s">
        <v>96</v>
      </c>
      <c r="F679" s="381" t="s">
        <v>252</v>
      </c>
      <c r="G679" s="380" t="s">
        <v>259</v>
      </c>
      <c r="H679" s="380" t="s">
        <v>125</v>
      </c>
      <c r="I679" s="337">
        <v>1250000</v>
      </c>
      <c r="J679" s="337">
        <v>50000000</v>
      </c>
      <c r="K679" s="380" t="s">
        <v>125</v>
      </c>
      <c r="L679" s="382">
        <v>500000</v>
      </c>
      <c r="M679" s="382">
        <f t="shared" si="122"/>
        <v>20000000</v>
      </c>
      <c r="N679" s="383"/>
      <c r="O679" s="384">
        <v>0.4</v>
      </c>
      <c r="P679" s="385">
        <v>0.10200000000000001</v>
      </c>
      <c r="Q679" s="386">
        <v>7.4999999999999997E-3</v>
      </c>
      <c r="R679" s="386">
        <v>7.4999999999999997E-3</v>
      </c>
      <c r="S679" s="389">
        <v>0.08</v>
      </c>
    </row>
    <row r="680" spans="1:19" s="380" customFormat="1" ht="13.2" hidden="1">
      <c r="A680" s="335"/>
      <c r="B680" s="388"/>
      <c r="C680" s="380">
        <v>45543</v>
      </c>
      <c r="D680" s="380" t="s">
        <v>89</v>
      </c>
      <c r="E680" s="380" t="s">
        <v>96</v>
      </c>
      <c r="F680" s="381" t="s">
        <v>252</v>
      </c>
      <c r="G680" s="380" t="s">
        <v>297</v>
      </c>
      <c r="H680" s="380" t="s">
        <v>125</v>
      </c>
      <c r="I680" s="337">
        <v>1250000</v>
      </c>
      <c r="J680" s="337">
        <v>50000000</v>
      </c>
      <c r="K680" s="380" t="s">
        <v>125</v>
      </c>
      <c r="L680" s="382">
        <v>500000</v>
      </c>
      <c r="M680" s="382">
        <f t="shared" ref="M680" si="153">+J680*O680</f>
        <v>20000000</v>
      </c>
      <c r="N680" s="383" t="s">
        <v>276</v>
      </c>
      <c r="O680" s="384">
        <v>0.4</v>
      </c>
      <c r="P680" s="385">
        <v>0.10200000000000001</v>
      </c>
      <c r="Q680" s="386">
        <v>0</v>
      </c>
      <c r="R680" s="386">
        <v>0</v>
      </c>
      <c r="S680" s="389">
        <v>0.08</v>
      </c>
    </row>
    <row r="681" spans="1:19" s="50" customFormat="1" ht="13.2" hidden="1">
      <c r="A681" s="237"/>
      <c r="B681" s="264"/>
      <c r="C681" s="50">
        <v>511114</v>
      </c>
      <c r="D681" s="50" t="s">
        <v>90</v>
      </c>
      <c r="E681" s="50" t="s">
        <v>2</v>
      </c>
      <c r="F681" s="50" t="s">
        <v>244</v>
      </c>
      <c r="G681" s="50" t="s">
        <v>260</v>
      </c>
      <c r="H681" s="50" t="s">
        <v>130</v>
      </c>
      <c r="I681" s="188">
        <v>1200000</v>
      </c>
      <c r="J681" s="19">
        <v>25000000</v>
      </c>
      <c r="K681" s="50" t="s">
        <v>261</v>
      </c>
      <c r="L681" s="98">
        <v>1000000</v>
      </c>
      <c r="M681" s="98">
        <f t="shared" ref="M681:M685" si="154">+J681*O681</f>
        <v>22500000</v>
      </c>
      <c r="N681" s="197" t="s">
        <v>157</v>
      </c>
      <c r="O681" s="191">
        <v>0.9</v>
      </c>
      <c r="P681" s="22">
        <v>9.8000000000000004E-2</v>
      </c>
      <c r="Q681" s="104">
        <v>5.0000000000000001E-3</v>
      </c>
      <c r="R681" s="22">
        <v>2.5000000000000001E-3</v>
      </c>
      <c r="S681" s="343">
        <v>0.08</v>
      </c>
    </row>
    <row r="682" spans="1:19" s="50" customFormat="1" ht="13.2" hidden="1">
      <c r="A682" s="237"/>
      <c r="B682" s="264"/>
      <c r="C682" s="50">
        <v>511113</v>
      </c>
      <c r="D682" s="50" t="s">
        <v>90</v>
      </c>
      <c r="E682" s="50" t="s">
        <v>2</v>
      </c>
      <c r="F682" s="50" t="s">
        <v>244</v>
      </c>
      <c r="G682" s="50" t="s">
        <v>260</v>
      </c>
      <c r="H682" s="50" t="s">
        <v>130</v>
      </c>
      <c r="I682" s="188">
        <v>1200000</v>
      </c>
      <c r="J682" s="19">
        <v>25000000</v>
      </c>
      <c r="K682" s="50" t="s">
        <v>261</v>
      </c>
      <c r="L682" s="98">
        <v>1000000</v>
      </c>
      <c r="M682" s="98">
        <f t="shared" ref="M682:M684" si="155">+J682*O682</f>
        <v>21250000</v>
      </c>
      <c r="N682" s="197" t="s">
        <v>157</v>
      </c>
      <c r="O682" s="191">
        <v>0.85</v>
      </c>
      <c r="P682" s="22">
        <v>9.8000000000000004E-2</v>
      </c>
      <c r="Q682" s="104">
        <v>5.0000000000000001E-3</v>
      </c>
      <c r="R682" s="22">
        <v>2.5000000000000001E-3</v>
      </c>
      <c r="S682" s="343">
        <v>0.08</v>
      </c>
    </row>
    <row r="683" spans="1:19" s="50" customFormat="1" ht="13.2" hidden="1">
      <c r="A683" s="237"/>
      <c r="B683" s="264"/>
      <c r="C683" s="50">
        <v>511112</v>
      </c>
      <c r="D683" s="50" t="s">
        <v>90</v>
      </c>
      <c r="E683" s="50" t="s">
        <v>2</v>
      </c>
      <c r="F683" s="50" t="s">
        <v>244</v>
      </c>
      <c r="G683" s="50" t="s">
        <v>260</v>
      </c>
      <c r="H683" s="50" t="s">
        <v>130</v>
      </c>
      <c r="I683" s="188">
        <v>1200000</v>
      </c>
      <c r="J683" s="19">
        <v>25000000</v>
      </c>
      <c r="K683" s="50" t="s">
        <v>261</v>
      </c>
      <c r="L683" s="98">
        <v>1000000</v>
      </c>
      <c r="M683" s="98">
        <f t="shared" si="155"/>
        <v>20000000</v>
      </c>
      <c r="N683" s="197" t="s">
        <v>157</v>
      </c>
      <c r="O683" s="191">
        <v>0.8</v>
      </c>
      <c r="P683" s="22">
        <v>9.8000000000000004E-2</v>
      </c>
      <c r="Q683" s="104">
        <v>5.0000000000000001E-3</v>
      </c>
      <c r="R683" s="22">
        <v>2.5000000000000001E-3</v>
      </c>
      <c r="S683" s="343">
        <v>0.08</v>
      </c>
    </row>
    <row r="684" spans="1:19" s="50" customFormat="1" ht="13.2" hidden="1">
      <c r="A684" s="237"/>
      <c r="B684" s="264"/>
      <c r="C684" s="50">
        <v>511111</v>
      </c>
      <c r="D684" s="50" t="s">
        <v>90</v>
      </c>
      <c r="E684" s="50" t="s">
        <v>2</v>
      </c>
      <c r="F684" s="50" t="s">
        <v>244</v>
      </c>
      <c r="G684" s="50" t="s">
        <v>260</v>
      </c>
      <c r="H684" s="50" t="s">
        <v>130</v>
      </c>
      <c r="I684" s="188">
        <v>1200000</v>
      </c>
      <c r="J684" s="19">
        <v>25000000</v>
      </c>
      <c r="K684" s="50" t="s">
        <v>261</v>
      </c>
      <c r="L684" s="98">
        <v>1000000</v>
      </c>
      <c r="M684" s="98">
        <f t="shared" si="155"/>
        <v>17500000</v>
      </c>
      <c r="N684" s="197" t="s">
        <v>110</v>
      </c>
      <c r="O684" s="191">
        <v>0.7</v>
      </c>
      <c r="P684" s="22">
        <v>9.4E-2</v>
      </c>
      <c r="Q684" s="104">
        <v>5.0000000000000001E-3</v>
      </c>
      <c r="R684" s="22">
        <v>2.5000000000000001E-3</v>
      </c>
      <c r="S684" s="343">
        <v>0.08</v>
      </c>
    </row>
    <row r="685" spans="1:19" s="50" customFormat="1" ht="13.2" hidden="1">
      <c r="A685" s="237"/>
      <c r="B685" s="264"/>
      <c r="C685" s="50">
        <v>511124</v>
      </c>
      <c r="D685" s="50" t="s">
        <v>90</v>
      </c>
      <c r="E685" s="50" t="s">
        <v>2</v>
      </c>
      <c r="F685" s="50" t="s">
        <v>244</v>
      </c>
      <c r="G685" s="50" t="s">
        <v>260</v>
      </c>
      <c r="H685" s="50" t="s">
        <v>130</v>
      </c>
      <c r="I685" s="188">
        <v>1200000</v>
      </c>
      <c r="J685" s="19">
        <v>25000000</v>
      </c>
      <c r="K685" s="50" t="s">
        <v>270</v>
      </c>
      <c r="L685" s="98">
        <v>1000000</v>
      </c>
      <c r="M685" s="98">
        <f t="shared" si="154"/>
        <v>22500000</v>
      </c>
      <c r="N685" s="197" t="s">
        <v>157</v>
      </c>
      <c r="O685" s="191">
        <v>0.9</v>
      </c>
      <c r="P685" s="22">
        <v>9.8000000000000004E-2</v>
      </c>
      <c r="Q685" s="104">
        <v>5.0000000000000001E-3</v>
      </c>
      <c r="R685" s="22">
        <v>2.5000000000000001E-3</v>
      </c>
      <c r="S685" s="343">
        <v>0.08</v>
      </c>
    </row>
    <row r="686" spans="1:19" s="50" customFormat="1" ht="13.2" hidden="1">
      <c r="A686" s="237"/>
      <c r="B686" s="264"/>
      <c r="C686" s="50">
        <v>511123</v>
      </c>
      <c r="D686" s="50" t="s">
        <v>90</v>
      </c>
      <c r="E686" s="50" t="s">
        <v>2</v>
      </c>
      <c r="F686" s="50" t="s">
        <v>244</v>
      </c>
      <c r="G686" s="50" t="s">
        <v>260</v>
      </c>
      <c r="H686" s="50" t="s">
        <v>130</v>
      </c>
      <c r="I686" s="188">
        <v>1200000</v>
      </c>
      <c r="J686" s="19">
        <v>25000000</v>
      </c>
      <c r="K686" s="50" t="s">
        <v>270</v>
      </c>
      <c r="L686" s="98">
        <v>1000000</v>
      </c>
      <c r="M686" s="98">
        <f t="shared" ref="M686:M688" si="156">+J686*O686</f>
        <v>21250000</v>
      </c>
      <c r="N686" s="197" t="s">
        <v>157</v>
      </c>
      <c r="O686" s="191">
        <v>0.85</v>
      </c>
      <c r="P686" s="22">
        <v>9.8000000000000004E-2</v>
      </c>
      <c r="Q686" s="104">
        <v>5.0000000000000001E-3</v>
      </c>
      <c r="R686" s="22">
        <v>2.5000000000000001E-3</v>
      </c>
      <c r="S686" s="343">
        <v>0.08</v>
      </c>
    </row>
    <row r="687" spans="1:19" s="50" customFormat="1" ht="13.2" hidden="1">
      <c r="A687" s="237"/>
      <c r="B687" s="264"/>
      <c r="C687" s="50">
        <v>511122</v>
      </c>
      <c r="D687" s="50" t="s">
        <v>90</v>
      </c>
      <c r="E687" s="50" t="s">
        <v>2</v>
      </c>
      <c r="F687" s="50" t="s">
        <v>244</v>
      </c>
      <c r="G687" s="50" t="s">
        <v>260</v>
      </c>
      <c r="H687" s="50" t="s">
        <v>130</v>
      </c>
      <c r="I687" s="188">
        <v>1200000</v>
      </c>
      <c r="J687" s="19">
        <v>25000000</v>
      </c>
      <c r="K687" s="50" t="s">
        <v>270</v>
      </c>
      <c r="L687" s="98">
        <v>1000000</v>
      </c>
      <c r="M687" s="98">
        <f t="shared" si="156"/>
        <v>20000000</v>
      </c>
      <c r="N687" s="197" t="s">
        <v>157</v>
      </c>
      <c r="O687" s="191">
        <v>0.8</v>
      </c>
      <c r="P687" s="22">
        <v>9.8000000000000004E-2</v>
      </c>
      <c r="Q687" s="104">
        <v>5.0000000000000001E-3</v>
      </c>
      <c r="R687" s="22">
        <v>2.5000000000000001E-3</v>
      </c>
      <c r="S687" s="343">
        <v>0.08</v>
      </c>
    </row>
    <row r="688" spans="1:19" s="50" customFormat="1" ht="13.2" hidden="1">
      <c r="A688" s="237"/>
      <c r="B688" s="264"/>
      <c r="C688" s="50">
        <v>511121</v>
      </c>
      <c r="D688" s="50" t="s">
        <v>90</v>
      </c>
      <c r="E688" s="50" t="s">
        <v>2</v>
      </c>
      <c r="F688" s="50" t="s">
        <v>244</v>
      </c>
      <c r="G688" s="50" t="s">
        <v>260</v>
      </c>
      <c r="H688" s="50" t="s">
        <v>130</v>
      </c>
      <c r="I688" s="188">
        <v>1200000</v>
      </c>
      <c r="J688" s="19">
        <v>25000000</v>
      </c>
      <c r="K688" s="50" t="s">
        <v>270</v>
      </c>
      <c r="L688" s="98">
        <v>1000000</v>
      </c>
      <c r="M688" s="98">
        <f t="shared" si="156"/>
        <v>17500000</v>
      </c>
      <c r="N688" s="197" t="s">
        <v>110</v>
      </c>
      <c r="O688" s="191">
        <v>0.7</v>
      </c>
      <c r="P688" s="22">
        <v>9.4E-2</v>
      </c>
      <c r="Q688" s="104">
        <v>5.0000000000000001E-3</v>
      </c>
      <c r="R688" s="22">
        <v>2.5000000000000001E-3</v>
      </c>
      <c r="S688" s="343">
        <v>0.08</v>
      </c>
    </row>
    <row r="689" spans="1:19" s="50" customFormat="1" ht="13.2" hidden="1">
      <c r="A689" s="237"/>
      <c r="B689" s="264"/>
      <c r="C689" s="50">
        <v>511134</v>
      </c>
      <c r="D689" s="50" t="s">
        <v>90</v>
      </c>
      <c r="E689" s="50" t="s">
        <v>2</v>
      </c>
      <c r="F689" s="50" t="s">
        <v>244</v>
      </c>
      <c r="G689" s="50" t="s">
        <v>260</v>
      </c>
      <c r="H689" s="50" t="s">
        <v>130</v>
      </c>
      <c r="I689" s="188">
        <v>1200000</v>
      </c>
      <c r="J689" s="19">
        <v>25000000</v>
      </c>
      <c r="K689" s="50" t="s">
        <v>125</v>
      </c>
      <c r="L689" s="98">
        <v>1000000</v>
      </c>
      <c r="M689" s="98">
        <f t="shared" si="122"/>
        <v>22500000</v>
      </c>
      <c r="N689" s="197" t="s">
        <v>157</v>
      </c>
      <c r="O689" s="191">
        <v>0.9</v>
      </c>
      <c r="P689" s="22">
        <v>9.4E-2</v>
      </c>
      <c r="Q689" s="104">
        <v>5.0000000000000001E-3</v>
      </c>
      <c r="R689" s="22">
        <v>2.5000000000000001E-3</v>
      </c>
      <c r="S689" s="343">
        <v>0.08</v>
      </c>
    </row>
    <row r="690" spans="1:19" s="50" customFormat="1" ht="13.2" hidden="1">
      <c r="A690" s="237"/>
      <c r="B690" s="264"/>
      <c r="C690" s="50">
        <v>511133</v>
      </c>
      <c r="D690" s="50" t="s">
        <v>90</v>
      </c>
      <c r="E690" s="50" t="s">
        <v>2</v>
      </c>
      <c r="F690" s="50" t="s">
        <v>244</v>
      </c>
      <c r="G690" s="50" t="s">
        <v>260</v>
      </c>
      <c r="H690" s="50" t="s">
        <v>130</v>
      </c>
      <c r="I690" s="188">
        <v>1200000</v>
      </c>
      <c r="J690" s="19">
        <v>25000000</v>
      </c>
      <c r="K690" s="50" t="s">
        <v>125</v>
      </c>
      <c r="L690" s="98">
        <v>1000000</v>
      </c>
      <c r="M690" s="98">
        <f t="shared" si="122"/>
        <v>21250000</v>
      </c>
      <c r="N690" s="197" t="s">
        <v>157</v>
      </c>
      <c r="O690" s="191">
        <v>0.85</v>
      </c>
      <c r="P690" s="22">
        <v>9.4E-2</v>
      </c>
      <c r="Q690" s="104">
        <v>5.0000000000000001E-3</v>
      </c>
      <c r="R690" s="22">
        <v>2.5000000000000001E-3</v>
      </c>
      <c r="S690" s="343">
        <v>0.08</v>
      </c>
    </row>
    <row r="691" spans="1:19" s="50" customFormat="1" ht="13.2" hidden="1">
      <c r="A691" s="237"/>
      <c r="B691" s="264"/>
      <c r="C691" s="50">
        <v>511132</v>
      </c>
      <c r="D691" s="50" t="s">
        <v>90</v>
      </c>
      <c r="E691" s="50" t="s">
        <v>2</v>
      </c>
      <c r="F691" s="50" t="s">
        <v>244</v>
      </c>
      <c r="G691" s="50" t="s">
        <v>260</v>
      </c>
      <c r="H691" s="2" t="s">
        <v>129</v>
      </c>
      <c r="I691" s="19">
        <v>25000000.010000002</v>
      </c>
      <c r="J691" s="19">
        <v>50000000</v>
      </c>
      <c r="K691" s="50" t="s">
        <v>125</v>
      </c>
      <c r="L691" s="98">
        <v>1000000</v>
      </c>
      <c r="M691" s="98">
        <f t="shared" si="122"/>
        <v>40000000</v>
      </c>
      <c r="N691" s="197" t="s">
        <v>157</v>
      </c>
      <c r="O691" s="191">
        <v>0.8</v>
      </c>
      <c r="P691" s="22">
        <v>9.4E-2</v>
      </c>
      <c r="Q691" s="104">
        <v>5.0000000000000001E-3</v>
      </c>
      <c r="R691" s="22">
        <v>2.5000000000000001E-3</v>
      </c>
      <c r="S691" s="343">
        <v>0.08</v>
      </c>
    </row>
    <row r="692" spans="1:19" s="50" customFormat="1" ht="13.2" hidden="1">
      <c r="A692" s="237"/>
      <c r="B692" s="264"/>
      <c r="C692" s="50">
        <v>511131</v>
      </c>
      <c r="D692" s="50" t="s">
        <v>90</v>
      </c>
      <c r="E692" s="50" t="s">
        <v>2</v>
      </c>
      <c r="F692" s="50" t="s">
        <v>244</v>
      </c>
      <c r="G692" s="50" t="s">
        <v>260</v>
      </c>
      <c r="H692" s="2" t="s">
        <v>129</v>
      </c>
      <c r="I692" s="19">
        <v>25000000.010000002</v>
      </c>
      <c r="J692" s="19">
        <v>50000000</v>
      </c>
      <c r="K692" s="50" t="s">
        <v>125</v>
      </c>
      <c r="L692" s="98">
        <v>1000000</v>
      </c>
      <c r="M692" s="98">
        <f t="shared" si="122"/>
        <v>35000000</v>
      </c>
      <c r="N692" s="197" t="s">
        <v>110</v>
      </c>
      <c r="O692" s="191">
        <v>0.7</v>
      </c>
      <c r="P692" s="22">
        <v>9.0499999999999997E-2</v>
      </c>
      <c r="Q692" s="104">
        <v>5.0000000000000001E-3</v>
      </c>
      <c r="R692" s="22">
        <v>2.5000000000000001E-3</v>
      </c>
      <c r="S692" s="343">
        <v>0.08</v>
      </c>
    </row>
    <row r="693" spans="1:19" s="142" customFormat="1" ht="13.2" hidden="1">
      <c r="A693" s="293"/>
      <c r="B693" s="294"/>
      <c r="C693" s="142">
        <v>511214</v>
      </c>
      <c r="D693" s="142" t="s">
        <v>90</v>
      </c>
      <c r="E693" s="142" t="s">
        <v>2</v>
      </c>
      <c r="F693" s="142" t="s">
        <v>244</v>
      </c>
      <c r="G693" s="142" t="s">
        <v>296</v>
      </c>
      <c r="H693" s="142" t="s">
        <v>130</v>
      </c>
      <c r="I693" s="295">
        <v>1200000</v>
      </c>
      <c r="J693" s="295">
        <v>25000000</v>
      </c>
      <c r="K693" s="142" t="s">
        <v>261</v>
      </c>
      <c r="L693" s="296">
        <v>1000000</v>
      </c>
      <c r="M693" s="296">
        <f t="shared" ref="M693:M697" si="157">+J693*O693</f>
        <v>22500000</v>
      </c>
      <c r="N693" s="297"/>
      <c r="O693" s="301">
        <v>0.9</v>
      </c>
      <c r="P693" s="302">
        <v>9.8000000000000004E-2</v>
      </c>
      <c r="Q693" s="303">
        <v>5.0000000000000001E-3</v>
      </c>
      <c r="R693" s="302">
        <v>0</v>
      </c>
      <c r="S693" s="344">
        <v>0.08</v>
      </c>
    </row>
    <row r="694" spans="1:19" s="142" customFormat="1" ht="13.2" hidden="1">
      <c r="A694" s="293"/>
      <c r="B694" s="294"/>
      <c r="C694" s="142">
        <v>511213</v>
      </c>
      <c r="D694" s="142" t="s">
        <v>90</v>
      </c>
      <c r="E694" s="142" t="s">
        <v>2</v>
      </c>
      <c r="F694" s="142" t="s">
        <v>244</v>
      </c>
      <c r="G694" s="142" t="s">
        <v>296</v>
      </c>
      <c r="H694" s="142" t="s">
        <v>130</v>
      </c>
      <c r="I694" s="295">
        <v>1200000</v>
      </c>
      <c r="J694" s="295">
        <v>25000000</v>
      </c>
      <c r="K694" s="142" t="s">
        <v>261</v>
      </c>
      <c r="L694" s="296">
        <v>1000000</v>
      </c>
      <c r="M694" s="296">
        <f t="shared" ref="M694:M696" si="158">+J694*O694</f>
        <v>21250000</v>
      </c>
      <c r="N694" s="297"/>
      <c r="O694" s="301">
        <v>0.85</v>
      </c>
      <c r="P694" s="302">
        <v>9.8000000000000004E-2</v>
      </c>
      <c r="Q694" s="303">
        <v>5.0000000000000001E-3</v>
      </c>
      <c r="R694" s="302">
        <v>0</v>
      </c>
      <c r="S694" s="344">
        <v>0.08</v>
      </c>
    </row>
    <row r="695" spans="1:19" s="142" customFormat="1" ht="13.2" hidden="1">
      <c r="A695" s="293"/>
      <c r="B695" s="294"/>
      <c r="C695" s="142">
        <v>511212</v>
      </c>
      <c r="D695" s="142" t="s">
        <v>90</v>
      </c>
      <c r="E695" s="142" t="s">
        <v>2</v>
      </c>
      <c r="F695" s="142" t="s">
        <v>244</v>
      </c>
      <c r="G695" s="142" t="s">
        <v>296</v>
      </c>
      <c r="H695" s="142" t="s">
        <v>130</v>
      </c>
      <c r="I695" s="295">
        <v>1200000</v>
      </c>
      <c r="J695" s="295">
        <v>25000000</v>
      </c>
      <c r="K695" s="142" t="s">
        <v>261</v>
      </c>
      <c r="L695" s="296">
        <v>1000000</v>
      </c>
      <c r="M695" s="296">
        <f t="shared" si="158"/>
        <v>20000000</v>
      </c>
      <c r="N695" s="297"/>
      <c r="O695" s="301">
        <v>0.8</v>
      </c>
      <c r="P695" s="302">
        <v>9.8000000000000004E-2</v>
      </c>
      <c r="Q695" s="303">
        <v>5.0000000000000001E-3</v>
      </c>
      <c r="R695" s="302">
        <v>0</v>
      </c>
      <c r="S695" s="344">
        <v>0.08</v>
      </c>
    </row>
    <row r="696" spans="1:19" s="142" customFormat="1" ht="13.2" hidden="1">
      <c r="A696" s="293"/>
      <c r="B696" s="294"/>
      <c r="C696" s="142">
        <v>511211</v>
      </c>
      <c r="D696" s="142" t="s">
        <v>90</v>
      </c>
      <c r="E696" s="142" t="s">
        <v>2</v>
      </c>
      <c r="F696" s="142" t="s">
        <v>244</v>
      </c>
      <c r="G696" s="142" t="s">
        <v>296</v>
      </c>
      <c r="H696" s="142" t="s">
        <v>130</v>
      </c>
      <c r="I696" s="295">
        <v>1200000</v>
      </c>
      <c r="J696" s="295">
        <v>25000000</v>
      </c>
      <c r="K696" s="142" t="s">
        <v>261</v>
      </c>
      <c r="L696" s="296">
        <v>1000000</v>
      </c>
      <c r="M696" s="296">
        <f t="shared" si="158"/>
        <v>17500000</v>
      </c>
      <c r="N696" s="297" t="s">
        <v>110</v>
      </c>
      <c r="O696" s="301">
        <v>0.7</v>
      </c>
      <c r="P696" s="302">
        <v>9.4E-2</v>
      </c>
      <c r="Q696" s="303">
        <v>5.0000000000000001E-3</v>
      </c>
      <c r="R696" s="302">
        <v>0</v>
      </c>
      <c r="S696" s="344">
        <v>0.08</v>
      </c>
    </row>
    <row r="697" spans="1:19" s="142" customFormat="1" ht="13.2" hidden="1">
      <c r="A697" s="293"/>
      <c r="B697" s="294"/>
      <c r="C697" s="142">
        <v>511224</v>
      </c>
      <c r="D697" s="142" t="s">
        <v>90</v>
      </c>
      <c r="E697" s="142" t="s">
        <v>2</v>
      </c>
      <c r="F697" s="142" t="s">
        <v>244</v>
      </c>
      <c r="G697" s="142" t="s">
        <v>296</v>
      </c>
      <c r="H697" s="142" t="s">
        <v>130</v>
      </c>
      <c r="I697" s="295">
        <v>1200000</v>
      </c>
      <c r="J697" s="295">
        <v>25000000</v>
      </c>
      <c r="K697" s="142" t="s">
        <v>270</v>
      </c>
      <c r="L697" s="296">
        <v>1000000</v>
      </c>
      <c r="M697" s="296">
        <f t="shared" si="157"/>
        <v>22500000</v>
      </c>
      <c r="N697" s="297"/>
      <c r="O697" s="301">
        <v>0.9</v>
      </c>
      <c r="P697" s="302">
        <v>9.8000000000000004E-2</v>
      </c>
      <c r="Q697" s="303">
        <v>5.0000000000000001E-3</v>
      </c>
      <c r="R697" s="302">
        <v>0</v>
      </c>
      <c r="S697" s="344">
        <v>0.08</v>
      </c>
    </row>
    <row r="698" spans="1:19" s="142" customFormat="1" ht="13.2" hidden="1">
      <c r="A698" s="293"/>
      <c r="B698" s="294"/>
      <c r="C698" s="142">
        <v>511223</v>
      </c>
      <c r="D698" s="142" t="s">
        <v>90</v>
      </c>
      <c r="E698" s="142" t="s">
        <v>2</v>
      </c>
      <c r="F698" s="142" t="s">
        <v>244</v>
      </c>
      <c r="G698" s="142" t="s">
        <v>296</v>
      </c>
      <c r="H698" s="142" t="s">
        <v>130</v>
      </c>
      <c r="I698" s="295">
        <v>1200000</v>
      </c>
      <c r="J698" s="295">
        <v>25000000</v>
      </c>
      <c r="K698" s="142" t="s">
        <v>270</v>
      </c>
      <c r="L698" s="296">
        <v>1000000</v>
      </c>
      <c r="M698" s="296">
        <f t="shared" ref="M698:M700" si="159">+J698*O698</f>
        <v>21250000</v>
      </c>
      <c r="N698" s="297"/>
      <c r="O698" s="301">
        <v>0.85</v>
      </c>
      <c r="P698" s="302">
        <v>9.8000000000000004E-2</v>
      </c>
      <c r="Q698" s="303">
        <v>5.0000000000000001E-3</v>
      </c>
      <c r="R698" s="302">
        <v>0</v>
      </c>
      <c r="S698" s="344">
        <v>0.08</v>
      </c>
    </row>
    <row r="699" spans="1:19" s="142" customFormat="1" ht="13.2" hidden="1">
      <c r="A699" s="293"/>
      <c r="B699" s="294"/>
      <c r="C699" s="142">
        <v>511222</v>
      </c>
      <c r="D699" s="142" t="s">
        <v>90</v>
      </c>
      <c r="E699" s="142" t="s">
        <v>2</v>
      </c>
      <c r="F699" s="142" t="s">
        <v>244</v>
      </c>
      <c r="G699" s="142" t="s">
        <v>296</v>
      </c>
      <c r="H699" s="142" t="s">
        <v>130</v>
      </c>
      <c r="I699" s="295">
        <v>1200000</v>
      </c>
      <c r="J699" s="295">
        <v>25000000</v>
      </c>
      <c r="K699" s="142" t="s">
        <v>270</v>
      </c>
      <c r="L699" s="296">
        <v>1000000</v>
      </c>
      <c r="M699" s="296">
        <f t="shared" si="159"/>
        <v>20000000</v>
      </c>
      <c r="N699" s="297"/>
      <c r="O699" s="301">
        <v>0.8</v>
      </c>
      <c r="P699" s="302">
        <v>9.8000000000000004E-2</v>
      </c>
      <c r="Q699" s="303">
        <v>5.0000000000000001E-3</v>
      </c>
      <c r="R699" s="302">
        <v>0</v>
      </c>
      <c r="S699" s="344">
        <v>0.08</v>
      </c>
    </row>
    <row r="700" spans="1:19" s="142" customFormat="1" ht="13.2" hidden="1">
      <c r="A700" s="293"/>
      <c r="B700" s="294"/>
      <c r="C700" s="142">
        <v>511221</v>
      </c>
      <c r="D700" s="142" t="s">
        <v>90</v>
      </c>
      <c r="E700" s="142" t="s">
        <v>2</v>
      </c>
      <c r="F700" s="142" t="s">
        <v>244</v>
      </c>
      <c r="G700" s="142" t="s">
        <v>296</v>
      </c>
      <c r="H700" s="142" t="s">
        <v>130</v>
      </c>
      <c r="I700" s="295">
        <v>1200000</v>
      </c>
      <c r="J700" s="295">
        <v>25000000</v>
      </c>
      <c r="K700" s="142" t="s">
        <v>270</v>
      </c>
      <c r="L700" s="296">
        <v>1000000</v>
      </c>
      <c r="M700" s="296">
        <f t="shared" si="159"/>
        <v>17500000</v>
      </c>
      <c r="N700" s="297" t="s">
        <v>110</v>
      </c>
      <c r="O700" s="301">
        <v>0.7</v>
      </c>
      <c r="P700" s="302">
        <v>9.4E-2</v>
      </c>
      <c r="Q700" s="303">
        <v>5.0000000000000001E-3</v>
      </c>
      <c r="R700" s="302">
        <v>0</v>
      </c>
      <c r="S700" s="344">
        <v>0.08</v>
      </c>
    </row>
    <row r="701" spans="1:19" s="142" customFormat="1" ht="13.2" hidden="1">
      <c r="A701" s="293"/>
      <c r="B701" s="294"/>
      <c r="C701" s="142">
        <v>511234</v>
      </c>
      <c r="D701" s="142" t="s">
        <v>90</v>
      </c>
      <c r="E701" s="142" t="s">
        <v>2</v>
      </c>
      <c r="F701" s="142" t="s">
        <v>244</v>
      </c>
      <c r="G701" s="142" t="s">
        <v>296</v>
      </c>
      <c r="H701" s="142" t="s">
        <v>130</v>
      </c>
      <c r="I701" s="295">
        <v>1200000</v>
      </c>
      <c r="J701" s="295">
        <v>25000000</v>
      </c>
      <c r="K701" s="142" t="s">
        <v>125</v>
      </c>
      <c r="L701" s="296">
        <v>1000000</v>
      </c>
      <c r="M701" s="296">
        <f t="shared" si="122"/>
        <v>22500000</v>
      </c>
      <c r="N701" s="297"/>
      <c r="O701" s="301">
        <v>0.9</v>
      </c>
      <c r="P701" s="302">
        <v>9.4E-2</v>
      </c>
      <c r="Q701" s="303">
        <v>5.0000000000000001E-3</v>
      </c>
      <c r="R701" s="302">
        <v>0</v>
      </c>
      <c r="S701" s="344">
        <v>0.08</v>
      </c>
    </row>
    <row r="702" spans="1:19" s="142" customFormat="1" ht="13.2" hidden="1">
      <c r="A702" s="293"/>
      <c r="B702" s="294"/>
      <c r="C702" s="142">
        <v>511233</v>
      </c>
      <c r="D702" s="142" t="s">
        <v>90</v>
      </c>
      <c r="E702" s="142" t="s">
        <v>2</v>
      </c>
      <c r="F702" s="142" t="s">
        <v>244</v>
      </c>
      <c r="G702" s="142" t="s">
        <v>296</v>
      </c>
      <c r="H702" s="142" t="s">
        <v>130</v>
      </c>
      <c r="I702" s="295">
        <v>1200000</v>
      </c>
      <c r="J702" s="295">
        <v>25000000</v>
      </c>
      <c r="K702" s="142" t="s">
        <v>125</v>
      </c>
      <c r="L702" s="296">
        <v>1000000</v>
      </c>
      <c r="M702" s="296">
        <f t="shared" si="122"/>
        <v>21250000</v>
      </c>
      <c r="N702" s="297"/>
      <c r="O702" s="301">
        <v>0.85</v>
      </c>
      <c r="P702" s="302">
        <v>9.4E-2</v>
      </c>
      <c r="Q702" s="303">
        <v>5.0000000000000001E-3</v>
      </c>
      <c r="R702" s="302">
        <v>0</v>
      </c>
      <c r="S702" s="344">
        <v>0.08</v>
      </c>
    </row>
    <row r="703" spans="1:19" s="142" customFormat="1" ht="13.2" hidden="1">
      <c r="A703" s="293"/>
      <c r="B703" s="294"/>
      <c r="C703" s="142">
        <v>511232</v>
      </c>
      <c r="D703" s="142" t="s">
        <v>90</v>
      </c>
      <c r="E703" s="142" t="s">
        <v>2</v>
      </c>
      <c r="F703" s="142" t="s">
        <v>244</v>
      </c>
      <c r="G703" s="142" t="s">
        <v>296</v>
      </c>
      <c r="H703" s="293" t="s">
        <v>129</v>
      </c>
      <c r="I703" s="295">
        <v>25000000.010000002</v>
      </c>
      <c r="J703" s="295">
        <v>50000000</v>
      </c>
      <c r="K703" s="142" t="s">
        <v>125</v>
      </c>
      <c r="L703" s="296">
        <v>1000000</v>
      </c>
      <c r="M703" s="296">
        <f t="shared" si="122"/>
        <v>40000000</v>
      </c>
      <c r="N703" s="297"/>
      <c r="O703" s="301">
        <v>0.8</v>
      </c>
      <c r="P703" s="302">
        <v>9.4E-2</v>
      </c>
      <c r="Q703" s="303">
        <v>5.0000000000000001E-3</v>
      </c>
      <c r="R703" s="302">
        <v>0</v>
      </c>
      <c r="S703" s="344">
        <v>0.08</v>
      </c>
    </row>
    <row r="704" spans="1:19" s="142" customFormat="1" ht="13.2" hidden="1">
      <c r="A704" s="293"/>
      <c r="B704" s="294"/>
      <c r="C704" s="142">
        <v>511231</v>
      </c>
      <c r="D704" s="142" t="s">
        <v>90</v>
      </c>
      <c r="E704" s="142" t="s">
        <v>2</v>
      </c>
      <c r="F704" s="142" t="s">
        <v>244</v>
      </c>
      <c r="G704" s="142" t="s">
        <v>296</v>
      </c>
      <c r="H704" s="293" t="s">
        <v>129</v>
      </c>
      <c r="I704" s="295">
        <v>25000000.010000002</v>
      </c>
      <c r="J704" s="295">
        <v>50000000</v>
      </c>
      <c r="K704" s="142" t="s">
        <v>125</v>
      </c>
      <c r="L704" s="296">
        <v>1000000</v>
      </c>
      <c r="M704" s="296">
        <f t="shared" si="122"/>
        <v>35000000</v>
      </c>
      <c r="N704" s="297" t="s">
        <v>110</v>
      </c>
      <c r="O704" s="301">
        <v>0.7</v>
      </c>
      <c r="P704" s="302">
        <v>9.0499999999999997E-2</v>
      </c>
      <c r="Q704" s="303">
        <v>5.0000000000000001E-3</v>
      </c>
      <c r="R704" s="302">
        <v>0</v>
      </c>
      <c r="S704" s="344">
        <v>0.08</v>
      </c>
    </row>
    <row r="705" spans="1:19" s="50" customFormat="1" ht="13.2" hidden="1">
      <c r="A705" s="2"/>
      <c r="B705" s="3"/>
      <c r="C705" s="50">
        <v>511314</v>
      </c>
      <c r="D705" s="50" t="s">
        <v>90</v>
      </c>
      <c r="E705" s="50" t="s">
        <v>2</v>
      </c>
      <c r="F705" s="50" t="s">
        <v>244</v>
      </c>
      <c r="G705" s="50" t="s">
        <v>259</v>
      </c>
      <c r="H705" s="50" t="s">
        <v>130</v>
      </c>
      <c r="I705" s="188">
        <v>1200000</v>
      </c>
      <c r="J705" s="19">
        <v>25000000</v>
      </c>
      <c r="K705" s="50" t="s">
        <v>261</v>
      </c>
      <c r="L705" s="98">
        <v>1000000</v>
      </c>
      <c r="M705" s="98">
        <f t="shared" ref="M705:M709" si="160">+J705*O705</f>
        <v>22500000</v>
      </c>
      <c r="N705" s="197" t="s">
        <v>374</v>
      </c>
      <c r="O705" s="191">
        <v>0.9</v>
      </c>
      <c r="P705" s="22">
        <v>9.8000000000000004E-2</v>
      </c>
      <c r="Q705" s="104">
        <v>0</v>
      </c>
      <c r="R705" s="104">
        <v>0</v>
      </c>
      <c r="S705" s="343">
        <v>0.08</v>
      </c>
    </row>
    <row r="706" spans="1:19" s="50" customFormat="1" ht="13.2" hidden="1">
      <c r="A706" s="2"/>
      <c r="B706" s="3"/>
      <c r="C706" s="50">
        <v>511313</v>
      </c>
      <c r="D706" s="50" t="s">
        <v>90</v>
      </c>
      <c r="E706" s="50" t="s">
        <v>2</v>
      </c>
      <c r="F706" s="50" t="s">
        <v>244</v>
      </c>
      <c r="G706" s="50" t="s">
        <v>259</v>
      </c>
      <c r="H706" s="50" t="s">
        <v>130</v>
      </c>
      <c r="I706" s="188">
        <v>1200000</v>
      </c>
      <c r="J706" s="19">
        <v>25000000</v>
      </c>
      <c r="K706" s="50" t="s">
        <v>261</v>
      </c>
      <c r="L706" s="98">
        <v>1000000</v>
      </c>
      <c r="M706" s="98">
        <f t="shared" ref="M706:M708" si="161">+J706*O706</f>
        <v>21250000</v>
      </c>
      <c r="N706" s="197" t="s">
        <v>374</v>
      </c>
      <c r="O706" s="191">
        <v>0.85</v>
      </c>
      <c r="P706" s="22">
        <v>9.8000000000000004E-2</v>
      </c>
      <c r="Q706" s="104">
        <v>0</v>
      </c>
      <c r="R706" s="104">
        <v>0</v>
      </c>
      <c r="S706" s="343">
        <v>0.08</v>
      </c>
    </row>
    <row r="707" spans="1:19" s="50" customFormat="1" ht="13.2" hidden="1">
      <c r="A707" s="2"/>
      <c r="B707" s="3"/>
      <c r="C707" s="50">
        <v>511312</v>
      </c>
      <c r="D707" s="50" t="s">
        <v>90</v>
      </c>
      <c r="E707" s="50" t="s">
        <v>2</v>
      </c>
      <c r="F707" s="50" t="s">
        <v>244</v>
      </c>
      <c r="G707" s="50" t="s">
        <v>259</v>
      </c>
      <c r="H707" s="50" t="s">
        <v>130</v>
      </c>
      <c r="I707" s="188">
        <v>1200000</v>
      </c>
      <c r="J707" s="19">
        <v>25000000</v>
      </c>
      <c r="K707" s="50" t="s">
        <v>261</v>
      </c>
      <c r="L707" s="98">
        <v>1000000</v>
      </c>
      <c r="M707" s="98">
        <f t="shared" si="161"/>
        <v>20000000</v>
      </c>
      <c r="N707" s="197" t="s">
        <v>374</v>
      </c>
      <c r="O707" s="191">
        <v>0.8</v>
      </c>
      <c r="P707" s="22">
        <v>9.8000000000000004E-2</v>
      </c>
      <c r="Q707" s="104">
        <v>0</v>
      </c>
      <c r="R707" s="104">
        <v>0</v>
      </c>
      <c r="S707" s="343">
        <v>0.08</v>
      </c>
    </row>
    <row r="708" spans="1:19" s="50" customFormat="1" ht="13.2" hidden="1">
      <c r="A708" s="2"/>
      <c r="B708" s="3"/>
      <c r="C708" s="50">
        <v>511311</v>
      </c>
      <c r="D708" s="50" t="s">
        <v>90</v>
      </c>
      <c r="E708" s="50" t="s">
        <v>2</v>
      </c>
      <c r="F708" s="50" t="s">
        <v>244</v>
      </c>
      <c r="G708" s="50" t="s">
        <v>259</v>
      </c>
      <c r="H708" s="50" t="s">
        <v>130</v>
      </c>
      <c r="I708" s="188">
        <v>1200000</v>
      </c>
      <c r="J708" s="19">
        <v>25000000</v>
      </c>
      <c r="K708" s="50" t="s">
        <v>261</v>
      </c>
      <c r="L708" s="98">
        <v>1000000</v>
      </c>
      <c r="M708" s="98">
        <f t="shared" si="161"/>
        <v>17500000</v>
      </c>
      <c r="N708" s="197" t="s">
        <v>272</v>
      </c>
      <c r="O708" s="191">
        <v>0.7</v>
      </c>
      <c r="P708" s="22">
        <v>9.4E-2</v>
      </c>
      <c r="Q708" s="104">
        <v>0</v>
      </c>
      <c r="R708" s="104">
        <v>0</v>
      </c>
      <c r="S708" s="343">
        <v>0.08</v>
      </c>
    </row>
    <row r="709" spans="1:19" s="50" customFormat="1" ht="13.2" hidden="1">
      <c r="A709" s="2"/>
      <c r="B709" s="3"/>
      <c r="C709" s="50">
        <v>511324</v>
      </c>
      <c r="D709" s="50" t="s">
        <v>90</v>
      </c>
      <c r="E709" s="50" t="s">
        <v>2</v>
      </c>
      <c r="F709" s="50" t="s">
        <v>244</v>
      </c>
      <c r="G709" s="50" t="s">
        <v>259</v>
      </c>
      <c r="H709" s="50" t="s">
        <v>130</v>
      </c>
      <c r="I709" s="188">
        <v>1200000</v>
      </c>
      <c r="J709" s="19">
        <v>25000000</v>
      </c>
      <c r="K709" s="50" t="s">
        <v>270</v>
      </c>
      <c r="L709" s="98">
        <v>1000000</v>
      </c>
      <c r="M709" s="98">
        <f t="shared" si="160"/>
        <v>22500000</v>
      </c>
      <c r="N709" s="197" t="s">
        <v>374</v>
      </c>
      <c r="O709" s="191">
        <v>0.9</v>
      </c>
      <c r="P709" s="22">
        <v>9.8000000000000004E-2</v>
      </c>
      <c r="Q709" s="104">
        <v>0</v>
      </c>
      <c r="R709" s="104">
        <v>0</v>
      </c>
      <c r="S709" s="343">
        <v>0.08</v>
      </c>
    </row>
    <row r="710" spans="1:19" s="50" customFormat="1" ht="13.2" hidden="1">
      <c r="A710" s="2"/>
      <c r="B710" s="3"/>
      <c r="C710" s="50">
        <v>511323</v>
      </c>
      <c r="D710" s="50" t="s">
        <v>90</v>
      </c>
      <c r="E710" s="50" t="s">
        <v>2</v>
      </c>
      <c r="F710" s="50" t="s">
        <v>244</v>
      </c>
      <c r="G710" s="50" t="s">
        <v>259</v>
      </c>
      <c r="H710" s="50" t="s">
        <v>130</v>
      </c>
      <c r="I710" s="188">
        <v>1200000</v>
      </c>
      <c r="J710" s="19">
        <v>25000000</v>
      </c>
      <c r="K710" s="50" t="s">
        <v>270</v>
      </c>
      <c r="L710" s="98">
        <v>1000000</v>
      </c>
      <c r="M710" s="98">
        <f t="shared" ref="M710:M712" si="162">+J710*O710</f>
        <v>21250000</v>
      </c>
      <c r="N710" s="197" t="s">
        <v>374</v>
      </c>
      <c r="O710" s="191">
        <v>0.85</v>
      </c>
      <c r="P710" s="22">
        <v>9.8000000000000004E-2</v>
      </c>
      <c r="Q710" s="104">
        <v>0</v>
      </c>
      <c r="R710" s="104">
        <v>0</v>
      </c>
      <c r="S710" s="343">
        <v>0.08</v>
      </c>
    </row>
    <row r="711" spans="1:19" s="50" customFormat="1" ht="13.2" hidden="1">
      <c r="A711" s="2"/>
      <c r="B711" s="3"/>
      <c r="C711" s="50">
        <v>511322</v>
      </c>
      <c r="D711" s="50" t="s">
        <v>90</v>
      </c>
      <c r="E711" s="50" t="s">
        <v>2</v>
      </c>
      <c r="F711" s="50" t="s">
        <v>244</v>
      </c>
      <c r="G711" s="50" t="s">
        <v>259</v>
      </c>
      <c r="H711" s="50" t="s">
        <v>130</v>
      </c>
      <c r="I711" s="188">
        <v>1200000</v>
      </c>
      <c r="J711" s="19">
        <v>25000000</v>
      </c>
      <c r="K711" s="50" t="s">
        <v>270</v>
      </c>
      <c r="L711" s="98">
        <v>1000000</v>
      </c>
      <c r="M711" s="98">
        <f t="shared" si="162"/>
        <v>20000000</v>
      </c>
      <c r="N711" s="197" t="s">
        <v>374</v>
      </c>
      <c r="O711" s="191">
        <v>0.8</v>
      </c>
      <c r="P711" s="22">
        <v>9.8000000000000004E-2</v>
      </c>
      <c r="Q711" s="104">
        <v>0</v>
      </c>
      <c r="R711" s="104">
        <v>0</v>
      </c>
      <c r="S711" s="343">
        <v>0.08</v>
      </c>
    </row>
    <row r="712" spans="1:19" s="50" customFormat="1" ht="13.2" hidden="1">
      <c r="A712" s="2"/>
      <c r="B712" s="3"/>
      <c r="C712" s="50">
        <v>511321</v>
      </c>
      <c r="D712" s="50" t="s">
        <v>90</v>
      </c>
      <c r="E712" s="50" t="s">
        <v>2</v>
      </c>
      <c r="F712" s="50" t="s">
        <v>244</v>
      </c>
      <c r="G712" s="50" t="s">
        <v>259</v>
      </c>
      <c r="H712" s="50" t="s">
        <v>130</v>
      </c>
      <c r="I712" s="188">
        <v>1200000</v>
      </c>
      <c r="J712" s="19">
        <v>25000000</v>
      </c>
      <c r="K712" s="50" t="s">
        <v>270</v>
      </c>
      <c r="L712" s="98">
        <v>1000000</v>
      </c>
      <c r="M712" s="98">
        <f t="shared" si="162"/>
        <v>17500000</v>
      </c>
      <c r="N712" s="197" t="s">
        <v>272</v>
      </c>
      <c r="O712" s="191">
        <v>0.7</v>
      </c>
      <c r="P712" s="22">
        <v>9.4E-2</v>
      </c>
      <c r="Q712" s="104">
        <v>0</v>
      </c>
      <c r="R712" s="104">
        <v>0</v>
      </c>
      <c r="S712" s="343">
        <v>0.08</v>
      </c>
    </row>
    <row r="713" spans="1:19" s="50" customFormat="1" ht="13.2" hidden="1">
      <c r="A713" s="2"/>
      <c r="B713" s="3"/>
      <c r="C713" s="50">
        <v>511334</v>
      </c>
      <c r="D713" s="50" t="s">
        <v>90</v>
      </c>
      <c r="E713" s="50" t="s">
        <v>2</v>
      </c>
      <c r="F713" s="50" t="s">
        <v>244</v>
      </c>
      <c r="G713" s="50" t="s">
        <v>259</v>
      </c>
      <c r="H713" s="50" t="s">
        <v>130</v>
      </c>
      <c r="I713" s="188">
        <v>1200000</v>
      </c>
      <c r="J713" s="19">
        <v>25000000</v>
      </c>
      <c r="K713" s="50" t="s">
        <v>125</v>
      </c>
      <c r="L713" s="98">
        <v>1000000</v>
      </c>
      <c r="M713" s="98">
        <f t="shared" si="122"/>
        <v>22500000</v>
      </c>
      <c r="N713" s="197" t="s">
        <v>374</v>
      </c>
      <c r="O713" s="191">
        <v>0.9</v>
      </c>
      <c r="P713" s="22">
        <v>9.4E-2</v>
      </c>
      <c r="Q713" s="104">
        <v>0</v>
      </c>
      <c r="R713" s="104">
        <v>0</v>
      </c>
      <c r="S713" s="343">
        <v>0.08</v>
      </c>
    </row>
    <row r="714" spans="1:19" s="50" customFormat="1" ht="13.2" hidden="1">
      <c r="A714" s="2"/>
      <c r="B714" s="3"/>
      <c r="C714" s="50">
        <v>511333</v>
      </c>
      <c r="D714" s="50" t="s">
        <v>90</v>
      </c>
      <c r="E714" s="50" t="s">
        <v>2</v>
      </c>
      <c r="F714" s="50" t="s">
        <v>244</v>
      </c>
      <c r="G714" s="50" t="s">
        <v>259</v>
      </c>
      <c r="H714" s="50" t="s">
        <v>130</v>
      </c>
      <c r="I714" s="188">
        <v>1200000</v>
      </c>
      <c r="J714" s="19">
        <v>25000000</v>
      </c>
      <c r="K714" s="50" t="s">
        <v>125</v>
      </c>
      <c r="L714" s="98">
        <v>1000000</v>
      </c>
      <c r="M714" s="98">
        <f t="shared" si="122"/>
        <v>21250000</v>
      </c>
      <c r="N714" s="197" t="s">
        <v>374</v>
      </c>
      <c r="O714" s="191">
        <v>0.85</v>
      </c>
      <c r="P714" s="22">
        <v>9.4E-2</v>
      </c>
      <c r="Q714" s="104">
        <v>0</v>
      </c>
      <c r="R714" s="104">
        <v>0</v>
      </c>
      <c r="S714" s="343">
        <v>0.08</v>
      </c>
    </row>
    <row r="715" spans="1:19" s="50" customFormat="1" ht="13.2" hidden="1">
      <c r="A715" s="2"/>
      <c r="B715" s="3"/>
      <c r="C715" s="50">
        <v>511332</v>
      </c>
      <c r="D715" s="50" t="s">
        <v>90</v>
      </c>
      <c r="E715" s="50" t="s">
        <v>2</v>
      </c>
      <c r="F715" s="50" t="s">
        <v>244</v>
      </c>
      <c r="G715" s="50" t="s">
        <v>259</v>
      </c>
      <c r="H715" s="2" t="s">
        <v>129</v>
      </c>
      <c r="I715" s="19">
        <v>25000000.010000002</v>
      </c>
      <c r="J715" s="19">
        <v>50000000</v>
      </c>
      <c r="K715" s="50" t="s">
        <v>125</v>
      </c>
      <c r="L715" s="98">
        <v>1000000</v>
      </c>
      <c r="M715" s="98">
        <f t="shared" si="122"/>
        <v>40000000</v>
      </c>
      <c r="N715" s="197" t="s">
        <v>374</v>
      </c>
      <c r="O715" s="191">
        <v>0.8</v>
      </c>
      <c r="P715" s="22">
        <v>9.4E-2</v>
      </c>
      <c r="Q715" s="104">
        <v>0</v>
      </c>
      <c r="R715" s="104">
        <v>0</v>
      </c>
      <c r="S715" s="343">
        <v>0.08</v>
      </c>
    </row>
    <row r="716" spans="1:19" s="50" customFormat="1" ht="13.2" hidden="1">
      <c r="A716" s="2"/>
      <c r="B716" s="3"/>
      <c r="C716" s="50">
        <v>511331</v>
      </c>
      <c r="D716" s="50" t="s">
        <v>90</v>
      </c>
      <c r="E716" s="50" t="s">
        <v>2</v>
      </c>
      <c r="F716" s="50" t="s">
        <v>244</v>
      </c>
      <c r="G716" s="50" t="s">
        <v>259</v>
      </c>
      <c r="H716" s="2" t="s">
        <v>129</v>
      </c>
      <c r="I716" s="19">
        <v>25000000.010000002</v>
      </c>
      <c r="J716" s="19">
        <v>50000000</v>
      </c>
      <c r="K716" s="50" t="s">
        <v>125</v>
      </c>
      <c r="L716" s="98">
        <v>1000000</v>
      </c>
      <c r="M716" s="98">
        <f t="shared" si="122"/>
        <v>35000000</v>
      </c>
      <c r="N716" s="197" t="s">
        <v>272</v>
      </c>
      <c r="O716" s="191">
        <v>0.7</v>
      </c>
      <c r="P716" s="22">
        <v>9.0499999999999997E-2</v>
      </c>
      <c r="Q716" s="104">
        <v>0</v>
      </c>
      <c r="R716" s="104">
        <v>0</v>
      </c>
      <c r="S716" s="343">
        <v>0.08</v>
      </c>
    </row>
    <row r="717" spans="1:19" s="142" customFormat="1" ht="13.2" hidden="1">
      <c r="A717" s="293"/>
      <c r="B717" s="294"/>
      <c r="C717" s="142">
        <v>511414</v>
      </c>
      <c r="D717" s="142" t="s">
        <v>90</v>
      </c>
      <c r="E717" s="142" t="s">
        <v>2</v>
      </c>
      <c r="F717" s="142" t="s">
        <v>244</v>
      </c>
      <c r="G717" s="142" t="s">
        <v>297</v>
      </c>
      <c r="H717" s="142" t="s">
        <v>130</v>
      </c>
      <c r="I717" s="295">
        <v>1200000</v>
      </c>
      <c r="J717" s="295">
        <v>25000000</v>
      </c>
      <c r="K717" s="142" t="s">
        <v>261</v>
      </c>
      <c r="L717" s="296">
        <v>1000000</v>
      </c>
      <c r="M717" s="296">
        <f t="shared" si="122"/>
        <v>22500000</v>
      </c>
      <c r="N717" s="297" t="s">
        <v>276</v>
      </c>
      <c r="O717" s="301">
        <v>0.9</v>
      </c>
      <c r="P717" s="302">
        <v>9.8000000000000004E-2</v>
      </c>
      <c r="Q717" s="303">
        <v>0</v>
      </c>
      <c r="R717" s="302">
        <v>0</v>
      </c>
      <c r="S717" s="344">
        <v>0.08</v>
      </c>
    </row>
    <row r="718" spans="1:19" s="142" customFormat="1" ht="13.2" hidden="1">
      <c r="A718" s="293"/>
      <c r="B718" s="294"/>
      <c r="C718" s="142">
        <v>511413</v>
      </c>
      <c r="D718" s="142" t="s">
        <v>90</v>
      </c>
      <c r="E718" s="142" t="s">
        <v>2</v>
      </c>
      <c r="F718" s="142" t="s">
        <v>244</v>
      </c>
      <c r="G718" s="142" t="s">
        <v>297</v>
      </c>
      <c r="H718" s="142" t="s">
        <v>130</v>
      </c>
      <c r="I718" s="295">
        <v>1200000</v>
      </c>
      <c r="J718" s="295">
        <v>25000000</v>
      </c>
      <c r="K718" s="142" t="s">
        <v>261</v>
      </c>
      <c r="L718" s="296">
        <v>1000000</v>
      </c>
      <c r="M718" s="296">
        <f t="shared" ref="M718:M720" si="163">+J718*O718</f>
        <v>21250000</v>
      </c>
      <c r="N718" s="297" t="s">
        <v>276</v>
      </c>
      <c r="O718" s="301">
        <v>0.85</v>
      </c>
      <c r="P718" s="302">
        <v>9.8000000000000004E-2</v>
      </c>
      <c r="Q718" s="303">
        <v>0</v>
      </c>
      <c r="R718" s="302">
        <v>0</v>
      </c>
      <c r="S718" s="344">
        <v>0.08</v>
      </c>
    </row>
    <row r="719" spans="1:19" s="142" customFormat="1" ht="13.2" hidden="1">
      <c r="A719" s="293"/>
      <c r="B719" s="294"/>
      <c r="C719" s="142">
        <v>511412</v>
      </c>
      <c r="D719" s="142" t="s">
        <v>90</v>
      </c>
      <c r="E719" s="142" t="s">
        <v>2</v>
      </c>
      <c r="F719" s="142" t="s">
        <v>244</v>
      </c>
      <c r="G719" s="142" t="s">
        <v>297</v>
      </c>
      <c r="H719" s="142" t="s">
        <v>130</v>
      </c>
      <c r="I719" s="295">
        <v>1200000</v>
      </c>
      <c r="J719" s="295">
        <v>25000000</v>
      </c>
      <c r="K719" s="142" t="s">
        <v>261</v>
      </c>
      <c r="L719" s="296">
        <v>1000000</v>
      </c>
      <c r="M719" s="296">
        <f t="shared" si="163"/>
        <v>20000000</v>
      </c>
      <c r="N719" s="297" t="s">
        <v>277</v>
      </c>
      <c r="O719" s="301">
        <v>0.8</v>
      </c>
      <c r="P719" s="302">
        <v>9.8000000000000004E-2</v>
      </c>
      <c r="Q719" s="303">
        <v>0</v>
      </c>
      <c r="R719" s="302">
        <v>0</v>
      </c>
      <c r="S719" s="344">
        <v>0.08</v>
      </c>
    </row>
    <row r="720" spans="1:19" s="142" customFormat="1" ht="13.2" hidden="1">
      <c r="A720" s="293"/>
      <c r="B720" s="294"/>
      <c r="C720" s="142">
        <v>511411</v>
      </c>
      <c r="D720" s="142" t="s">
        <v>90</v>
      </c>
      <c r="E720" s="142" t="s">
        <v>2</v>
      </c>
      <c r="F720" s="142" t="s">
        <v>244</v>
      </c>
      <c r="G720" s="142" t="s">
        <v>297</v>
      </c>
      <c r="H720" s="142" t="s">
        <v>130</v>
      </c>
      <c r="I720" s="295">
        <v>1200000</v>
      </c>
      <c r="J720" s="295">
        <v>25000000</v>
      </c>
      <c r="K720" s="142" t="s">
        <v>261</v>
      </c>
      <c r="L720" s="296">
        <v>1000000</v>
      </c>
      <c r="M720" s="296">
        <f t="shared" si="163"/>
        <v>17500000</v>
      </c>
      <c r="N720" s="297" t="s">
        <v>278</v>
      </c>
      <c r="O720" s="301">
        <v>0.7</v>
      </c>
      <c r="P720" s="302">
        <v>9.4E-2</v>
      </c>
      <c r="Q720" s="303">
        <v>0</v>
      </c>
      <c r="R720" s="302">
        <v>0</v>
      </c>
      <c r="S720" s="344">
        <v>0.08</v>
      </c>
    </row>
    <row r="721" spans="1:19" s="142" customFormat="1" ht="13.2" hidden="1">
      <c r="A721" s="293"/>
      <c r="B721" s="294"/>
      <c r="C721" s="142">
        <v>511424</v>
      </c>
      <c r="D721" s="142" t="s">
        <v>90</v>
      </c>
      <c r="E721" s="142" t="s">
        <v>2</v>
      </c>
      <c r="F721" s="142" t="s">
        <v>244</v>
      </c>
      <c r="G721" s="142" t="s">
        <v>297</v>
      </c>
      <c r="H721" s="142" t="s">
        <v>130</v>
      </c>
      <c r="I721" s="295">
        <v>1200000</v>
      </c>
      <c r="J721" s="295">
        <v>25000000</v>
      </c>
      <c r="K721" s="142" t="s">
        <v>270</v>
      </c>
      <c r="L721" s="296">
        <v>1000000</v>
      </c>
      <c r="M721" s="296">
        <f t="shared" si="122"/>
        <v>22500000</v>
      </c>
      <c r="N721" s="297" t="s">
        <v>276</v>
      </c>
      <c r="O721" s="301">
        <v>0.9</v>
      </c>
      <c r="P721" s="302">
        <v>9.8000000000000004E-2</v>
      </c>
      <c r="Q721" s="303">
        <v>0</v>
      </c>
      <c r="R721" s="302">
        <v>0</v>
      </c>
      <c r="S721" s="344">
        <v>0.08</v>
      </c>
    </row>
    <row r="722" spans="1:19" s="142" customFormat="1" ht="13.2" hidden="1">
      <c r="A722" s="293"/>
      <c r="B722" s="294"/>
      <c r="C722" s="142">
        <v>511423</v>
      </c>
      <c r="D722" s="142" t="s">
        <v>90</v>
      </c>
      <c r="E722" s="142" t="s">
        <v>2</v>
      </c>
      <c r="F722" s="142" t="s">
        <v>244</v>
      </c>
      <c r="G722" s="142" t="s">
        <v>297</v>
      </c>
      <c r="H722" s="142" t="s">
        <v>130</v>
      </c>
      <c r="I722" s="295">
        <v>1200000</v>
      </c>
      <c r="J722" s="295">
        <v>25000000</v>
      </c>
      <c r="K722" s="142" t="s">
        <v>270</v>
      </c>
      <c r="L722" s="296">
        <v>1000000</v>
      </c>
      <c r="M722" s="296">
        <f t="shared" ref="M722:M724" si="164">+J722*O722</f>
        <v>21250000</v>
      </c>
      <c r="N722" s="297" t="s">
        <v>276</v>
      </c>
      <c r="O722" s="301">
        <v>0.85</v>
      </c>
      <c r="P722" s="302">
        <v>9.8000000000000004E-2</v>
      </c>
      <c r="Q722" s="303">
        <v>0</v>
      </c>
      <c r="R722" s="302">
        <v>0</v>
      </c>
      <c r="S722" s="344">
        <v>0.08</v>
      </c>
    </row>
    <row r="723" spans="1:19" s="142" customFormat="1" ht="13.2" hidden="1">
      <c r="A723" s="293"/>
      <c r="B723" s="294"/>
      <c r="C723" s="142">
        <v>511422</v>
      </c>
      <c r="D723" s="142" t="s">
        <v>90</v>
      </c>
      <c r="E723" s="142" t="s">
        <v>2</v>
      </c>
      <c r="F723" s="142" t="s">
        <v>244</v>
      </c>
      <c r="G723" s="142" t="s">
        <v>297</v>
      </c>
      <c r="H723" s="142" t="s">
        <v>130</v>
      </c>
      <c r="I723" s="295">
        <v>1200000</v>
      </c>
      <c r="J723" s="295">
        <v>25000000</v>
      </c>
      <c r="K723" s="142" t="s">
        <v>270</v>
      </c>
      <c r="L723" s="296">
        <v>1000000</v>
      </c>
      <c r="M723" s="296">
        <f t="shared" si="164"/>
        <v>20000000</v>
      </c>
      <c r="N723" s="297" t="s">
        <v>277</v>
      </c>
      <c r="O723" s="301">
        <v>0.8</v>
      </c>
      <c r="P723" s="302">
        <v>9.8000000000000004E-2</v>
      </c>
      <c r="Q723" s="303">
        <v>0</v>
      </c>
      <c r="R723" s="302">
        <v>0</v>
      </c>
      <c r="S723" s="344">
        <v>0.08</v>
      </c>
    </row>
    <row r="724" spans="1:19" s="142" customFormat="1" ht="13.2" hidden="1">
      <c r="A724" s="293"/>
      <c r="B724" s="294"/>
      <c r="C724" s="142">
        <v>511421</v>
      </c>
      <c r="D724" s="142" t="s">
        <v>90</v>
      </c>
      <c r="E724" s="142" t="s">
        <v>2</v>
      </c>
      <c r="F724" s="142" t="s">
        <v>244</v>
      </c>
      <c r="G724" s="142" t="s">
        <v>297</v>
      </c>
      <c r="H724" s="142" t="s">
        <v>130</v>
      </c>
      <c r="I724" s="295">
        <v>1200000</v>
      </c>
      <c r="J724" s="295">
        <v>25000000</v>
      </c>
      <c r="K724" s="142" t="s">
        <v>270</v>
      </c>
      <c r="L724" s="296">
        <v>1000000</v>
      </c>
      <c r="M724" s="296">
        <f t="shared" si="164"/>
        <v>17500000</v>
      </c>
      <c r="N724" s="297" t="s">
        <v>278</v>
      </c>
      <c r="O724" s="301">
        <v>0.7</v>
      </c>
      <c r="P724" s="302">
        <v>9.4E-2</v>
      </c>
      <c r="Q724" s="303">
        <v>0</v>
      </c>
      <c r="R724" s="302">
        <v>0</v>
      </c>
      <c r="S724" s="344">
        <v>0.08</v>
      </c>
    </row>
    <row r="725" spans="1:19" s="142" customFormat="1" ht="13.2" hidden="1">
      <c r="A725" s="293"/>
      <c r="B725" s="294"/>
      <c r="C725" s="142">
        <v>511434</v>
      </c>
      <c r="D725" s="142" t="s">
        <v>90</v>
      </c>
      <c r="E725" s="142" t="s">
        <v>2</v>
      </c>
      <c r="F725" s="142" t="s">
        <v>244</v>
      </c>
      <c r="G725" s="142" t="s">
        <v>297</v>
      </c>
      <c r="H725" s="142" t="s">
        <v>130</v>
      </c>
      <c r="I725" s="295">
        <v>1200000</v>
      </c>
      <c r="J725" s="295">
        <v>25000000</v>
      </c>
      <c r="K725" s="142" t="s">
        <v>125</v>
      </c>
      <c r="L725" s="296">
        <v>1000000</v>
      </c>
      <c r="M725" s="296">
        <f t="shared" ref="M725:M728" si="165">+J725*O725</f>
        <v>22500000</v>
      </c>
      <c r="N725" s="297" t="s">
        <v>276</v>
      </c>
      <c r="O725" s="301">
        <v>0.9</v>
      </c>
      <c r="P725" s="302">
        <v>9.4E-2</v>
      </c>
      <c r="Q725" s="303">
        <v>0</v>
      </c>
      <c r="R725" s="302">
        <v>0</v>
      </c>
      <c r="S725" s="344">
        <v>0.08</v>
      </c>
    </row>
    <row r="726" spans="1:19" s="142" customFormat="1" ht="13.2" hidden="1">
      <c r="A726" s="293"/>
      <c r="B726" s="294"/>
      <c r="C726" s="142">
        <v>511433</v>
      </c>
      <c r="D726" s="142" t="s">
        <v>90</v>
      </c>
      <c r="E726" s="142" t="s">
        <v>2</v>
      </c>
      <c r="F726" s="142" t="s">
        <v>244</v>
      </c>
      <c r="G726" s="142" t="s">
        <v>297</v>
      </c>
      <c r="H726" s="142" t="s">
        <v>130</v>
      </c>
      <c r="I726" s="295">
        <v>1200000</v>
      </c>
      <c r="J726" s="295">
        <v>25000000</v>
      </c>
      <c r="K726" s="142" t="s">
        <v>125</v>
      </c>
      <c r="L726" s="296">
        <v>1000000</v>
      </c>
      <c r="M726" s="296">
        <f t="shared" si="165"/>
        <v>21250000</v>
      </c>
      <c r="N726" s="297" t="s">
        <v>276</v>
      </c>
      <c r="O726" s="301">
        <v>0.85</v>
      </c>
      <c r="P726" s="302">
        <v>9.4E-2</v>
      </c>
      <c r="Q726" s="303">
        <v>0</v>
      </c>
      <c r="R726" s="302">
        <v>0</v>
      </c>
      <c r="S726" s="344">
        <v>0.08</v>
      </c>
    </row>
    <row r="727" spans="1:19" s="142" customFormat="1" ht="13.2" hidden="1">
      <c r="A727" s="293"/>
      <c r="B727" s="294"/>
      <c r="C727" s="142">
        <v>511432</v>
      </c>
      <c r="D727" s="142" t="s">
        <v>90</v>
      </c>
      <c r="E727" s="142" t="s">
        <v>2</v>
      </c>
      <c r="F727" s="142" t="s">
        <v>244</v>
      </c>
      <c r="G727" s="142" t="s">
        <v>297</v>
      </c>
      <c r="H727" s="293" t="s">
        <v>129</v>
      </c>
      <c r="I727" s="295">
        <v>25000000.010000002</v>
      </c>
      <c r="J727" s="295">
        <v>50000000</v>
      </c>
      <c r="K727" s="142" t="s">
        <v>125</v>
      </c>
      <c r="L727" s="296">
        <v>1000000</v>
      </c>
      <c r="M727" s="296">
        <f t="shared" si="165"/>
        <v>40000000</v>
      </c>
      <c r="N727" s="297" t="s">
        <v>277</v>
      </c>
      <c r="O727" s="301">
        <v>0.8</v>
      </c>
      <c r="P727" s="302">
        <v>9.4E-2</v>
      </c>
      <c r="Q727" s="303">
        <v>0</v>
      </c>
      <c r="R727" s="302">
        <v>0</v>
      </c>
      <c r="S727" s="344">
        <v>0.08</v>
      </c>
    </row>
    <row r="728" spans="1:19" s="142" customFormat="1" ht="13.2" hidden="1">
      <c r="A728" s="293"/>
      <c r="B728" s="294"/>
      <c r="C728" s="142">
        <v>511431</v>
      </c>
      <c r="D728" s="142" t="s">
        <v>90</v>
      </c>
      <c r="E728" s="142" t="s">
        <v>2</v>
      </c>
      <c r="F728" s="142" t="s">
        <v>244</v>
      </c>
      <c r="G728" s="142" t="s">
        <v>297</v>
      </c>
      <c r="H728" s="293" t="s">
        <v>129</v>
      </c>
      <c r="I728" s="295">
        <v>25000000.010000002</v>
      </c>
      <c r="J728" s="295">
        <v>50000000</v>
      </c>
      <c r="K728" s="142" t="s">
        <v>125</v>
      </c>
      <c r="L728" s="296">
        <v>1000000</v>
      </c>
      <c r="M728" s="296">
        <f t="shared" si="165"/>
        <v>35000000</v>
      </c>
      <c r="N728" s="297" t="s">
        <v>278</v>
      </c>
      <c r="O728" s="301">
        <v>0.7</v>
      </c>
      <c r="P728" s="302">
        <v>9.0499999999999997E-2</v>
      </c>
      <c r="Q728" s="303">
        <v>0</v>
      </c>
      <c r="R728" s="302">
        <v>0</v>
      </c>
      <c r="S728" s="344">
        <v>0.08</v>
      </c>
    </row>
    <row r="729" spans="1:19" s="272" customFormat="1" ht="14.4" hidden="1">
      <c r="A729" s="269"/>
      <c r="B729" s="270"/>
      <c r="C729" s="271">
        <v>516134</v>
      </c>
      <c r="D729" s="272" t="s">
        <v>90</v>
      </c>
      <c r="E729" s="273" t="s">
        <v>2</v>
      </c>
      <c r="F729" s="272" t="s">
        <v>123</v>
      </c>
      <c r="G729" s="272" t="s">
        <v>260</v>
      </c>
      <c r="H729" s="272" t="s">
        <v>125</v>
      </c>
      <c r="I729" s="274">
        <v>180000</v>
      </c>
      <c r="J729" s="274">
        <v>25000000</v>
      </c>
      <c r="K729" s="272" t="s">
        <v>125</v>
      </c>
      <c r="L729" s="274">
        <v>50000</v>
      </c>
      <c r="M729" s="274">
        <f>+J729*O729</f>
        <v>22500000</v>
      </c>
      <c r="N729" s="222" t="s">
        <v>122</v>
      </c>
      <c r="O729" s="276">
        <v>0.9</v>
      </c>
      <c r="P729" s="277">
        <v>0.104</v>
      </c>
      <c r="Q729" s="278">
        <v>0.01</v>
      </c>
      <c r="R729" s="278">
        <v>0.01</v>
      </c>
      <c r="S729" s="279">
        <v>0.25</v>
      </c>
    </row>
    <row r="730" spans="1:19" s="272" customFormat="1" ht="14.4" hidden="1">
      <c r="A730" s="269"/>
      <c r="B730" s="270"/>
      <c r="C730" s="271">
        <v>516133</v>
      </c>
      <c r="D730" s="272" t="s">
        <v>90</v>
      </c>
      <c r="E730" s="273" t="s">
        <v>2</v>
      </c>
      <c r="F730" s="272" t="s">
        <v>123</v>
      </c>
      <c r="G730" s="272" t="s">
        <v>260</v>
      </c>
      <c r="H730" s="272" t="s">
        <v>125</v>
      </c>
      <c r="I730" s="274">
        <v>180000</v>
      </c>
      <c r="J730" s="274">
        <v>25000000</v>
      </c>
      <c r="K730" s="272" t="s">
        <v>125</v>
      </c>
      <c r="L730" s="274">
        <v>50000</v>
      </c>
      <c r="M730" s="274">
        <f t="shared" ref="M730:M732" si="166">+J730*O730</f>
        <v>21250000</v>
      </c>
      <c r="N730" s="222" t="s">
        <v>122</v>
      </c>
      <c r="O730" s="276">
        <v>0.85</v>
      </c>
      <c r="P730" s="277">
        <v>0.104</v>
      </c>
      <c r="Q730" s="278">
        <v>0.01</v>
      </c>
      <c r="R730" s="278">
        <v>0.01</v>
      </c>
      <c r="S730" s="279">
        <v>0.25</v>
      </c>
    </row>
    <row r="731" spans="1:19" s="272" customFormat="1" ht="14.4" hidden="1">
      <c r="A731" s="269"/>
      <c r="B731" s="270"/>
      <c r="C731" s="271">
        <v>516132</v>
      </c>
      <c r="D731" s="272" t="s">
        <v>90</v>
      </c>
      <c r="E731" s="273" t="s">
        <v>2</v>
      </c>
      <c r="F731" s="272" t="s">
        <v>123</v>
      </c>
      <c r="G731" s="272" t="s">
        <v>260</v>
      </c>
      <c r="H731" s="272" t="s">
        <v>125</v>
      </c>
      <c r="I731" s="274">
        <v>180000</v>
      </c>
      <c r="J731" s="274">
        <v>25000000</v>
      </c>
      <c r="K731" s="272" t="s">
        <v>125</v>
      </c>
      <c r="L731" s="274">
        <v>50000</v>
      </c>
      <c r="M731" s="274">
        <f t="shared" si="166"/>
        <v>20000000</v>
      </c>
      <c r="N731" s="222" t="s">
        <v>122</v>
      </c>
      <c r="O731" s="276">
        <v>0.8</v>
      </c>
      <c r="P731" s="277">
        <v>0.104</v>
      </c>
      <c r="Q731" s="278">
        <v>0.01</v>
      </c>
      <c r="R731" s="278">
        <v>0.01</v>
      </c>
      <c r="S731" s="279">
        <v>0.25</v>
      </c>
    </row>
    <row r="732" spans="1:19" s="272" customFormat="1" ht="14.4" hidden="1">
      <c r="A732" s="269"/>
      <c r="B732" s="270"/>
      <c r="C732" s="271">
        <v>516131</v>
      </c>
      <c r="D732" s="272" t="s">
        <v>90</v>
      </c>
      <c r="E732" s="273" t="s">
        <v>2</v>
      </c>
      <c r="F732" s="272" t="s">
        <v>123</v>
      </c>
      <c r="G732" s="272" t="s">
        <v>260</v>
      </c>
      <c r="H732" s="272" t="s">
        <v>125</v>
      </c>
      <c r="I732" s="274">
        <v>180000</v>
      </c>
      <c r="J732" s="274">
        <v>25000000</v>
      </c>
      <c r="K732" s="272" t="s">
        <v>125</v>
      </c>
      <c r="L732" s="274">
        <v>50000</v>
      </c>
      <c r="M732" s="274">
        <f t="shared" si="166"/>
        <v>17500000</v>
      </c>
      <c r="N732" s="222" t="s">
        <v>122</v>
      </c>
      <c r="O732" s="276">
        <v>0.7</v>
      </c>
      <c r="P732" s="277">
        <v>0.104</v>
      </c>
      <c r="Q732" s="278">
        <v>0.01</v>
      </c>
      <c r="R732" s="278">
        <v>0.01</v>
      </c>
      <c r="S732" s="279">
        <v>0.25</v>
      </c>
    </row>
    <row r="733" spans="1:19" s="50" customFormat="1" ht="13.2" hidden="1">
      <c r="A733" s="2"/>
      <c r="B733" s="3"/>
      <c r="C733" s="50">
        <v>52213</v>
      </c>
      <c r="D733" s="50" t="s">
        <v>90</v>
      </c>
      <c r="E733" s="50" t="s">
        <v>93</v>
      </c>
      <c r="F733" s="46" t="s">
        <v>249</v>
      </c>
      <c r="G733" s="50" t="s">
        <v>260</v>
      </c>
      <c r="H733" s="50" t="s">
        <v>125</v>
      </c>
      <c r="I733" s="188">
        <v>750000</v>
      </c>
      <c r="J733" s="19">
        <v>50000000</v>
      </c>
      <c r="K733" s="50" t="s">
        <v>125</v>
      </c>
      <c r="L733" s="98">
        <v>500000</v>
      </c>
      <c r="M733" s="98">
        <f t="shared" si="122"/>
        <v>35000000</v>
      </c>
      <c r="N733" s="197" t="s">
        <v>157</v>
      </c>
      <c r="O733" s="191">
        <v>0.7</v>
      </c>
      <c r="P733" s="22">
        <v>0.106</v>
      </c>
      <c r="Q733" s="104">
        <v>5.0000000000000001E-3</v>
      </c>
      <c r="R733" s="22">
        <v>5.0000000000000001E-3</v>
      </c>
      <c r="S733" s="343">
        <v>0.08</v>
      </c>
    </row>
    <row r="734" spans="1:19" s="50" customFormat="1" ht="13.2" hidden="1">
      <c r="A734" s="2"/>
      <c r="B734" s="3"/>
      <c r="C734" s="50">
        <v>52223</v>
      </c>
      <c r="D734" s="50" t="s">
        <v>90</v>
      </c>
      <c r="E734" s="50" t="s">
        <v>93</v>
      </c>
      <c r="F734" s="46" t="s">
        <v>249</v>
      </c>
      <c r="G734" s="50" t="s">
        <v>296</v>
      </c>
      <c r="H734" s="50" t="s">
        <v>125</v>
      </c>
      <c r="I734" s="188">
        <v>750000</v>
      </c>
      <c r="J734" s="19">
        <v>50000000</v>
      </c>
      <c r="K734" s="50" t="s">
        <v>125</v>
      </c>
      <c r="L734" s="98">
        <v>500000</v>
      </c>
      <c r="M734" s="98">
        <f t="shared" si="122"/>
        <v>35000000</v>
      </c>
      <c r="N734" s="197"/>
      <c r="O734" s="191">
        <v>0.7</v>
      </c>
      <c r="P734" s="22">
        <v>0.106</v>
      </c>
      <c r="Q734" s="104">
        <v>5.0000000000000001E-3</v>
      </c>
      <c r="R734" s="22">
        <v>5.0000000000000001E-3</v>
      </c>
      <c r="S734" s="343">
        <v>0.08</v>
      </c>
    </row>
    <row r="735" spans="1:19" s="50" customFormat="1" ht="13.2" hidden="1">
      <c r="A735" s="2"/>
      <c r="B735" s="3"/>
      <c r="C735" s="50">
        <v>52233</v>
      </c>
      <c r="D735" s="50" t="s">
        <v>90</v>
      </c>
      <c r="E735" s="50" t="s">
        <v>93</v>
      </c>
      <c r="F735" s="46" t="s">
        <v>249</v>
      </c>
      <c r="G735" s="50" t="s">
        <v>259</v>
      </c>
      <c r="H735" s="50" t="s">
        <v>125</v>
      </c>
      <c r="I735" s="188">
        <v>750000</v>
      </c>
      <c r="J735" s="19">
        <v>50000000</v>
      </c>
      <c r="K735" s="50" t="s">
        <v>125</v>
      </c>
      <c r="L735" s="98">
        <v>500000</v>
      </c>
      <c r="M735" s="98">
        <f t="shared" si="122"/>
        <v>35000000</v>
      </c>
      <c r="N735" s="197" t="s">
        <v>157</v>
      </c>
      <c r="O735" s="191">
        <v>0.7</v>
      </c>
      <c r="P735" s="22">
        <v>0.106</v>
      </c>
      <c r="Q735" s="104">
        <v>5.0000000000000001E-3</v>
      </c>
      <c r="R735" s="22">
        <v>5.0000000000000001E-3</v>
      </c>
      <c r="S735" s="343">
        <v>0.08</v>
      </c>
    </row>
    <row r="736" spans="1:19" s="50" customFormat="1" ht="13.2" hidden="1">
      <c r="A736" s="2"/>
      <c r="B736" s="3"/>
      <c r="C736" s="50">
        <v>52243</v>
      </c>
      <c r="D736" s="50" t="s">
        <v>90</v>
      </c>
      <c r="E736" s="50" t="s">
        <v>93</v>
      </c>
      <c r="F736" s="46" t="s">
        <v>249</v>
      </c>
      <c r="G736" s="50" t="s">
        <v>297</v>
      </c>
      <c r="H736" s="50" t="s">
        <v>125</v>
      </c>
      <c r="I736" s="188">
        <v>750000</v>
      </c>
      <c r="J736" s="19">
        <v>50000000</v>
      </c>
      <c r="K736" s="50" t="s">
        <v>125</v>
      </c>
      <c r="L736" s="98">
        <v>500000</v>
      </c>
      <c r="M736" s="98">
        <f t="shared" ref="M736" si="167">+J736*O736</f>
        <v>35000000</v>
      </c>
      <c r="N736" s="197" t="s">
        <v>276</v>
      </c>
      <c r="O736" s="191">
        <v>0.7</v>
      </c>
      <c r="P736" s="22">
        <v>0.106</v>
      </c>
      <c r="Q736" s="104">
        <v>0</v>
      </c>
      <c r="R736" s="22">
        <v>0</v>
      </c>
      <c r="S736" s="343">
        <v>0.08</v>
      </c>
    </row>
    <row r="737" spans="1:19" s="50" customFormat="1" ht="13.2" hidden="1">
      <c r="A737" s="2"/>
      <c r="B737" s="3"/>
      <c r="C737" s="50">
        <v>53313</v>
      </c>
      <c r="D737" s="50" t="s">
        <v>90</v>
      </c>
      <c r="E737" s="50" t="s">
        <v>95</v>
      </c>
      <c r="F737" s="46" t="s">
        <v>250</v>
      </c>
      <c r="G737" s="50" t="s">
        <v>260</v>
      </c>
      <c r="H737" s="50" t="s">
        <v>125</v>
      </c>
      <c r="I737" s="19">
        <v>180000</v>
      </c>
      <c r="J737" s="19">
        <v>50000000</v>
      </c>
      <c r="K737" s="50" t="s">
        <v>125</v>
      </c>
      <c r="L737" s="98">
        <v>85000</v>
      </c>
      <c r="M737" s="98">
        <f t="shared" si="122"/>
        <v>37500000</v>
      </c>
      <c r="N737" s="197" t="s">
        <v>157</v>
      </c>
      <c r="O737" s="191">
        <v>0.75</v>
      </c>
      <c r="P737" s="22">
        <v>0.121</v>
      </c>
      <c r="Q737" s="104">
        <v>0</v>
      </c>
      <c r="R737" s="22">
        <v>0</v>
      </c>
      <c r="S737" s="343">
        <v>0.08</v>
      </c>
    </row>
    <row r="738" spans="1:19" s="50" customFormat="1" ht="13.2" hidden="1">
      <c r="A738" s="2"/>
      <c r="B738" s="3"/>
      <c r="C738" s="50">
        <v>53323</v>
      </c>
      <c r="D738" s="50" t="s">
        <v>90</v>
      </c>
      <c r="E738" s="50" t="s">
        <v>95</v>
      </c>
      <c r="F738" s="46" t="s">
        <v>250</v>
      </c>
      <c r="G738" s="50" t="s">
        <v>296</v>
      </c>
      <c r="H738" s="50" t="s">
        <v>125</v>
      </c>
      <c r="I738" s="19">
        <v>180000</v>
      </c>
      <c r="J738" s="19">
        <v>50000000</v>
      </c>
      <c r="K738" s="50" t="s">
        <v>125</v>
      </c>
      <c r="L738" s="98">
        <v>85000</v>
      </c>
      <c r="M738" s="98">
        <f t="shared" ref="M738:M771" si="168">+J738*O738</f>
        <v>37500000</v>
      </c>
      <c r="N738" s="197"/>
      <c r="O738" s="191">
        <v>0.75</v>
      </c>
      <c r="P738" s="22">
        <v>0.121</v>
      </c>
      <c r="Q738" s="104">
        <v>0</v>
      </c>
      <c r="R738" s="22">
        <v>0</v>
      </c>
      <c r="S738" s="343">
        <v>0.08</v>
      </c>
    </row>
    <row r="739" spans="1:19" s="50" customFormat="1" ht="13.2" hidden="1">
      <c r="A739" s="2"/>
      <c r="B739" s="3"/>
      <c r="C739" s="50">
        <v>53333</v>
      </c>
      <c r="D739" s="50" t="s">
        <v>90</v>
      </c>
      <c r="E739" s="50" t="s">
        <v>95</v>
      </c>
      <c r="F739" s="46" t="s">
        <v>250</v>
      </c>
      <c r="G739" s="50" t="s">
        <v>259</v>
      </c>
      <c r="H739" s="50" t="s">
        <v>125</v>
      </c>
      <c r="I739" s="19">
        <v>50000000.009999998</v>
      </c>
      <c r="J739" s="19">
        <v>150000000</v>
      </c>
      <c r="K739" s="50" t="s">
        <v>125</v>
      </c>
      <c r="L739" s="98">
        <v>85000</v>
      </c>
      <c r="M739" s="98">
        <f t="shared" si="168"/>
        <v>112500000</v>
      </c>
      <c r="N739" s="197" t="s">
        <v>157</v>
      </c>
      <c r="O739" s="191">
        <v>0.75</v>
      </c>
      <c r="P739" s="22">
        <v>0.111</v>
      </c>
      <c r="Q739" s="104">
        <v>0</v>
      </c>
      <c r="R739" s="22">
        <v>0</v>
      </c>
      <c r="S739" s="343">
        <v>0.08</v>
      </c>
    </row>
    <row r="740" spans="1:19" s="50" customFormat="1" ht="13.2" hidden="1">
      <c r="A740" s="2"/>
      <c r="B740" s="3"/>
      <c r="C740" s="50">
        <v>53343</v>
      </c>
      <c r="D740" s="50" t="s">
        <v>90</v>
      </c>
      <c r="E740" s="50" t="s">
        <v>95</v>
      </c>
      <c r="F740" s="46" t="s">
        <v>250</v>
      </c>
      <c r="G740" s="50" t="s">
        <v>297</v>
      </c>
      <c r="H740" s="50" t="s">
        <v>125</v>
      </c>
      <c r="I740" s="19">
        <v>180000</v>
      </c>
      <c r="J740" s="19">
        <v>50000000</v>
      </c>
      <c r="K740" s="50" t="s">
        <v>125</v>
      </c>
      <c r="L740" s="98">
        <v>85000</v>
      </c>
      <c r="M740" s="98">
        <f t="shared" ref="M740" si="169">+J740*O740</f>
        <v>37500000</v>
      </c>
      <c r="N740" s="197" t="s">
        <v>276</v>
      </c>
      <c r="O740" s="191">
        <v>0.75</v>
      </c>
      <c r="P740" s="22">
        <v>0.111</v>
      </c>
      <c r="Q740" s="104">
        <v>0</v>
      </c>
      <c r="R740" s="22">
        <v>0</v>
      </c>
      <c r="S740" s="343">
        <v>0.08</v>
      </c>
    </row>
    <row r="741" spans="1:19" s="313" customFormat="1" ht="13.2" hidden="1">
      <c r="A741" s="377"/>
      <c r="B741" s="378"/>
      <c r="C741" s="313">
        <v>54413</v>
      </c>
      <c r="D741" s="313" t="s">
        <v>90</v>
      </c>
      <c r="E741" s="313" t="s">
        <v>94</v>
      </c>
      <c r="F741" s="314" t="s">
        <v>251</v>
      </c>
      <c r="G741" s="313" t="s">
        <v>260</v>
      </c>
      <c r="H741" s="313" t="s">
        <v>130</v>
      </c>
      <c r="I741" s="315">
        <v>180000</v>
      </c>
      <c r="J741" s="315">
        <v>25000000</v>
      </c>
      <c r="K741" s="313" t="s">
        <v>125</v>
      </c>
      <c r="L741" s="316">
        <v>500000</v>
      </c>
      <c r="M741" s="316">
        <f t="shared" si="168"/>
        <v>22500000</v>
      </c>
      <c r="N741" s="317"/>
      <c r="O741" s="318">
        <v>0.9</v>
      </c>
      <c r="P741" s="319">
        <v>9.2999999999999999E-2</v>
      </c>
      <c r="Q741" s="320">
        <v>0</v>
      </c>
      <c r="R741" s="319">
        <v>0</v>
      </c>
      <c r="S741" s="347">
        <v>0.08</v>
      </c>
    </row>
    <row r="742" spans="1:19" s="313" customFormat="1" ht="13.2" hidden="1">
      <c r="A742" s="377"/>
      <c r="B742" s="378"/>
      <c r="C742" s="313">
        <v>54412</v>
      </c>
      <c r="D742" s="313" t="s">
        <v>90</v>
      </c>
      <c r="E742" s="313" t="s">
        <v>94</v>
      </c>
      <c r="F742" s="314" t="s">
        <v>251</v>
      </c>
      <c r="G742" s="313" t="s">
        <v>260</v>
      </c>
      <c r="H742" s="377" t="s">
        <v>129</v>
      </c>
      <c r="I742" s="315">
        <v>25000000.010000002</v>
      </c>
      <c r="J742" s="315">
        <v>50000000</v>
      </c>
      <c r="K742" s="313" t="s">
        <v>270</v>
      </c>
      <c r="L742" s="316">
        <v>500000</v>
      </c>
      <c r="M742" s="316">
        <f t="shared" si="168"/>
        <v>40000000</v>
      </c>
      <c r="N742" s="317"/>
      <c r="O742" s="318">
        <v>0.8</v>
      </c>
      <c r="P742" s="319">
        <v>9.2999999999999999E-2</v>
      </c>
      <c r="Q742" s="320">
        <v>0</v>
      </c>
      <c r="R742" s="319">
        <v>0</v>
      </c>
      <c r="S742" s="347">
        <v>0.08</v>
      </c>
    </row>
    <row r="743" spans="1:19" s="313" customFormat="1" ht="13.2" hidden="1">
      <c r="A743" s="377"/>
      <c r="B743" s="378"/>
      <c r="C743" s="313">
        <v>54411</v>
      </c>
      <c r="D743" s="313" t="s">
        <v>90</v>
      </c>
      <c r="E743" s="313" t="s">
        <v>94</v>
      </c>
      <c r="F743" s="314" t="s">
        <v>251</v>
      </c>
      <c r="G743" s="313" t="s">
        <v>260</v>
      </c>
      <c r="H743" s="377" t="s">
        <v>132</v>
      </c>
      <c r="I743" s="315">
        <v>50000000.009999998</v>
      </c>
      <c r="J743" s="315">
        <v>150000000</v>
      </c>
      <c r="K743" s="313" t="s">
        <v>261</v>
      </c>
      <c r="L743" s="316">
        <v>500000</v>
      </c>
      <c r="M743" s="316">
        <f t="shared" si="168"/>
        <v>90000000</v>
      </c>
      <c r="N743" s="317"/>
      <c r="O743" s="318">
        <v>0.6</v>
      </c>
      <c r="P743" s="319">
        <v>9.2999999999999999E-2</v>
      </c>
      <c r="Q743" s="320">
        <v>0</v>
      </c>
      <c r="R743" s="319">
        <v>0</v>
      </c>
      <c r="S743" s="347">
        <v>0.08</v>
      </c>
    </row>
    <row r="744" spans="1:19" s="313" customFormat="1" ht="13.2" hidden="1">
      <c r="A744" s="377"/>
      <c r="B744" s="378"/>
      <c r="C744" s="313">
        <v>54423</v>
      </c>
      <c r="D744" s="313" t="s">
        <v>90</v>
      </c>
      <c r="E744" s="313" t="s">
        <v>94</v>
      </c>
      <c r="F744" s="314" t="s">
        <v>251</v>
      </c>
      <c r="G744" s="313" t="s">
        <v>296</v>
      </c>
      <c r="H744" s="313" t="s">
        <v>130</v>
      </c>
      <c r="I744" s="315">
        <v>180000</v>
      </c>
      <c r="J744" s="315">
        <v>25000000</v>
      </c>
      <c r="K744" s="313" t="s">
        <v>125</v>
      </c>
      <c r="L744" s="316">
        <v>500000</v>
      </c>
      <c r="M744" s="316">
        <f t="shared" si="168"/>
        <v>22500000</v>
      </c>
      <c r="N744" s="317"/>
      <c r="O744" s="318">
        <v>0.9</v>
      </c>
      <c r="P744" s="319">
        <v>9.2999999999999999E-2</v>
      </c>
      <c r="Q744" s="320">
        <v>0</v>
      </c>
      <c r="R744" s="319">
        <v>0</v>
      </c>
      <c r="S744" s="347">
        <v>0.08</v>
      </c>
    </row>
    <row r="745" spans="1:19" s="313" customFormat="1" ht="13.2" hidden="1">
      <c r="A745" s="377"/>
      <c r="B745" s="378"/>
      <c r="C745" s="313">
        <v>54422</v>
      </c>
      <c r="D745" s="313" t="s">
        <v>90</v>
      </c>
      <c r="E745" s="313" t="s">
        <v>94</v>
      </c>
      <c r="F745" s="314" t="s">
        <v>251</v>
      </c>
      <c r="G745" s="313" t="s">
        <v>296</v>
      </c>
      <c r="H745" s="377" t="s">
        <v>129</v>
      </c>
      <c r="I745" s="315">
        <v>25000000.010000002</v>
      </c>
      <c r="J745" s="315">
        <v>50000000</v>
      </c>
      <c r="K745" s="313" t="s">
        <v>270</v>
      </c>
      <c r="L745" s="316">
        <v>500000</v>
      </c>
      <c r="M745" s="316">
        <f t="shared" si="168"/>
        <v>40000000</v>
      </c>
      <c r="N745" s="317"/>
      <c r="O745" s="318">
        <v>0.8</v>
      </c>
      <c r="P745" s="319">
        <v>9.2999999999999999E-2</v>
      </c>
      <c r="Q745" s="320">
        <v>0</v>
      </c>
      <c r="R745" s="319">
        <v>0</v>
      </c>
      <c r="S745" s="347">
        <v>0.08</v>
      </c>
    </row>
    <row r="746" spans="1:19" s="313" customFormat="1" ht="13.2" hidden="1">
      <c r="A746" s="377"/>
      <c r="B746" s="378"/>
      <c r="C746" s="313">
        <v>54421</v>
      </c>
      <c r="D746" s="313" t="s">
        <v>90</v>
      </c>
      <c r="E746" s="313" t="s">
        <v>94</v>
      </c>
      <c r="F746" s="314" t="s">
        <v>251</v>
      </c>
      <c r="G746" s="313" t="s">
        <v>296</v>
      </c>
      <c r="H746" s="377" t="s">
        <v>132</v>
      </c>
      <c r="I746" s="315">
        <v>50000000.009999998</v>
      </c>
      <c r="J746" s="315">
        <v>150000000</v>
      </c>
      <c r="K746" s="313" t="s">
        <v>261</v>
      </c>
      <c r="L746" s="316">
        <v>500000</v>
      </c>
      <c r="M746" s="316">
        <f t="shared" si="168"/>
        <v>90000000</v>
      </c>
      <c r="N746" s="317"/>
      <c r="O746" s="318">
        <v>0.6</v>
      </c>
      <c r="P746" s="319">
        <v>9.2999999999999999E-2</v>
      </c>
      <c r="Q746" s="320">
        <v>0</v>
      </c>
      <c r="R746" s="319">
        <v>0</v>
      </c>
      <c r="S746" s="347">
        <v>0.08</v>
      </c>
    </row>
    <row r="747" spans="1:19" s="313" customFormat="1" ht="13.2" hidden="1">
      <c r="A747" s="377"/>
      <c r="B747" s="378"/>
      <c r="C747" s="313">
        <v>54433</v>
      </c>
      <c r="D747" s="313" t="s">
        <v>90</v>
      </c>
      <c r="E747" s="313" t="s">
        <v>94</v>
      </c>
      <c r="F747" s="314" t="s">
        <v>251</v>
      </c>
      <c r="G747" s="313" t="s">
        <v>259</v>
      </c>
      <c r="H747" s="313" t="s">
        <v>130</v>
      </c>
      <c r="I747" s="315">
        <v>180000</v>
      </c>
      <c r="J747" s="315">
        <v>25000000</v>
      </c>
      <c r="K747" s="313" t="s">
        <v>125</v>
      </c>
      <c r="L747" s="316">
        <v>500000</v>
      </c>
      <c r="M747" s="316">
        <f t="shared" si="168"/>
        <v>22500000</v>
      </c>
      <c r="N747" s="317"/>
      <c r="O747" s="318">
        <v>0.9</v>
      </c>
      <c r="P747" s="319">
        <v>9.2999999999999999E-2</v>
      </c>
      <c r="Q747" s="320">
        <v>0</v>
      </c>
      <c r="R747" s="319">
        <v>0</v>
      </c>
      <c r="S747" s="347">
        <v>0.08</v>
      </c>
    </row>
    <row r="748" spans="1:19" s="313" customFormat="1" ht="13.2" hidden="1">
      <c r="A748" s="377"/>
      <c r="B748" s="378"/>
      <c r="C748" s="313">
        <v>54432</v>
      </c>
      <c r="D748" s="313" t="s">
        <v>90</v>
      </c>
      <c r="E748" s="313" t="s">
        <v>94</v>
      </c>
      <c r="F748" s="314" t="s">
        <v>251</v>
      </c>
      <c r="G748" s="313" t="s">
        <v>259</v>
      </c>
      <c r="H748" s="377" t="s">
        <v>129</v>
      </c>
      <c r="I748" s="315">
        <v>25000000.010000002</v>
      </c>
      <c r="J748" s="315">
        <v>50000000</v>
      </c>
      <c r="K748" s="313" t="s">
        <v>270</v>
      </c>
      <c r="L748" s="316">
        <v>500000</v>
      </c>
      <c r="M748" s="316">
        <f t="shared" si="168"/>
        <v>40000000</v>
      </c>
      <c r="N748" s="317"/>
      <c r="O748" s="318">
        <v>0.8</v>
      </c>
      <c r="P748" s="319">
        <v>9.2999999999999999E-2</v>
      </c>
      <c r="Q748" s="320">
        <v>0</v>
      </c>
      <c r="R748" s="319">
        <v>0</v>
      </c>
      <c r="S748" s="347">
        <v>0.08</v>
      </c>
    </row>
    <row r="749" spans="1:19" s="313" customFormat="1" ht="13.2" hidden="1">
      <c r="A749" s="377"/>
      <c r="B749" s="378"/>
      <c r="C749" s="313">
        <v>54431</v>
      </c>
      <c r="D749" s="313" t="s">
        <v>90</v>
      </c>
      <c r="E749" s="313" t="s">
        <v>94</v>
      </c>
      <c r="F749" s="314" t="s">
        <v>251</v>
      </c>
      <c r="G749" s="313" t="s">
        <v>259</v>
      </c>
      <c r="H749" s="377" t="s">
        <v>132</v>
      </c>
      <c r="I749" s="315">
        <v>50000000.009999998</v>
      </c>
      <c r="J749" s="315">
        <v>150000000</v>
      </c>
      <c r="K749" s="313" t="s">
        <v>261</v>
      </c>
      <c r="L749" s="316">
        <v>500000</v>
      </c>
      <c r="M749" s="316">
        <f t="shared" si="168"/>
        <v>90000000</v>
      </c>
      <c r="N749" s="317"/>
      <c r="O749" s="318">
        <v>0.6</v>
      </c>
      <c r="P749" s="319">
        <v>9.2999999999999999E-2</v>
      </c>
      <c r="Q749" s="320">
        <v>0</v>
      </c>
      <c r="R749" s="319">
        <v>0</v>
      </c>
      <c r="S749" s="347">
        <v>0.08</v>
      </c>
    </row>
    <row r="750" spans="1:19" s="313" customFormat="1" ht="13.2" hidden="1">
      <c r="A750" s="377"/>
      <c r="B750" s="378"/>
      <c r="C750" s="313">
        <v>54443</v>
      </c>
      <c r="D750" s="313" t="s">
        <v>90</v>
      </c>
      <c r="E750" s="313" t="s">
        <v>94</v>
      </c>
      <c r="F750" s="314" t="s">
        <v>251</v>
      </c>
      <c r="G750" s="313" t="s">
        <v>297</v>
      </c>
      <c r="H750" s="313" t="s">
        <v>130</v>
      </c>
      <c r="I750" s="315">
        <v>180000</v>
      </c>
      <c r="J750" s="315">
        <v>25000000</v>
      </c>
      <c r="K750" s="313" t="s">
        <v>125</v>
      </c>
      <c r="L750" s="316">
        <v>500000</v>
      </c>
      <c r="M750" s="316">
        <f t="shared" ref="M750:M752" si="170">+J750*O750</f>
        <v>22500000</v>
      </c>
      <c r="N750" s="317" t="s">
        <v>276</v>
      </c>
      <c r="O750" s="318">
        <v>0.9</v>
      </c>
      <c r="P750" s="319">
        <v>9.2999999999999999E-2</v>
      </c>
      <c r="Q750" s="320">
        <v>0</v>
      </c>
      <c r="R750" s="319">
        <v>0</v>
      </c>
      <c r="S750" s="347">
        <v>0.08</v>
      </c>
    </row>
    <row r="751" spans="1:19" s="313" customFormat="1" ht="13.2" hidden="1">
      <c r="A751" s="377"/>
      <c r="B751" s="378"/>
      <c r="C751" s="313">
        <v>54442</v>
      </c>
      <c r="D751" s="313" t="s">
        <v>90</v>
      </c>
      <c r="E751" s="313" t="s">
        <v>94</v>
      </c>
      <c r="F751" s="314" t="s">
        <v>251</v>
      </c>
      <c r="G751" s="313" t="s">
        <v>297</v>
      </c>
      <c r="H751" s="377" t="s">
        <v>129</v>
      </c>
      <c r="I751" s="315">
        <v>25000000.010000002</v>
      </c>
      <c r="J751" s="315">
        <v>50000000</v>
      </c>
      <c r="K751" s="313" t="s">
        <v>270</v>
      </c>
      <c r="L751" s="316">
        <v>500000</v>
      </c>
      <c r="M751" s="316">
        <f t="shared" si="170"/>
        <v>40000000</v>
      </c>
      <c r="N751" s="317" t="s">
        <v>277</v>
      </c>
      <c r="O751" s="318">
        <v>0.8</v>
      </c>
      <c r="P751" s="319">
        <v>9.2999999999999999E-2</v>
      </c>
      <c r="Q751" s="320">
        <v>0</v>
      </c>
      <c r="R751" s="319">
        <v>0</v>
      </c>
      <c r="S751" s="347">
        <v>0.08</v>
      </c>
    </row>
    <row r="752" spans="1:19" s="313" customFormat="1" ht="13.2" hidden="1">
      <c r="A752" s="377"/>
      <c r="B752" s="378"/>
      <c r="C752" s="313">
        <v>54441</v>
      </c>
      <c r="D752" s="313" t="s">
        <v>90</v>
      </c>
      <c r="E752" s="313" t="s">
        <v>94</v>
      </c>
      <c r="F752" s="314" t="s">
        <v>251</v>
      </c>
      <c r="G752" s="313" t="s">
        <v>297</v>
      </c>
      <c r="H752" s="377" t="s">
        <v>132</v>
      </c>
      <c r="I752" s="315">
        <v>50000000.009999998</v>
      </c>
      <c r="J752" s="315">
        <v>150000000</v>
      </c>
      <c r="K752" s="313" t="s">
        <v>261</v>
      </c>
      <c r="L752" s="316">
        <v>500000</v>
      </c>
      <c r="M752" s="316">
        <f t="shared" si="170"/>
        <v>90000000</v>
      </c>
      <c r="N752" s="317" t="s">
        <v>280</v>
      </c>
      <c r="O752" s="318">
        <v>0.6</v>
      </c>
      <c r="P752" s="319">
        <v>9.2999999999999999E-2</v>
      </c>
      <c r="Q752" s="320">
        <v>0</v>
      </c>
      <c r="R752" s="319">
        <v>0</v>
      </c>
      <c r="S752" s="347">
        <v>0.08</v>
      </c>
    </row>
    <row r="753" spans="1:19" s="380" customFormat="1" ht="13.2" hidden="1">
      <c r="A753" s="335"/>
      <c r="B753" s="388"/>
      <c r="C753" s="380">
        <v>55513</v>
      </c>
      <c r="D753" s="380" t="s">
        <v>90</v>
      </c>
      <c r="E753" s="380" t="s">
        <v>96</v>
      </c>
      <c r="F753" s="381" t="s">
        <v>252</v>
      </c>
      <c r="G753" s="380" t="s">
        <v>260</v>
      </c>
      <c r="H753" s="380" t="s">
        <v>125</v>
      </c>
      <c r="I753" s="337">
        <v>2500000</v>
      </c>
      <c r="J753" s="337">
        <v>100000000</v>
      </c>
      <c r="K753" s="380" t="s">
        <v>125</v>
      </c>
      <c r="L753" s="382">
        <v>1000000</v>
      </c>
      <c r="M753" s="382">
        <f t="shared" si="168"/>
        <v>40000000</v>
      </c>
      <c r="N753" s="383"/>
      <c r="O753" s="384">
        <v>0.4</v>
      </c>
      <c r="P753" s="385">
        <v>0.10200000000000001</v>
      </c>
      <c r="Q753" s="386">
        <v>5.0000000000000001E-3</v>
      </c>
      <c r="R753" s="386">
        <v>5.0000000000000001E-3</v>
      </c>
      <c r="S753" s="389">
        <v>0.08</v>
      </c>
    </row>
    <row r="754" spans="1:19" s="380" customFormat="1" ht="13.2" hidden="1">
      <c r="A754" s="335"/>
      <c r="B754" s="388"/>
      <c r="C754" s="380">
        <v>55523</v>
      </c>
      <c r="D754" s="380" t="s">
        <v>90</v>
      </c>
      <c r="E754" s="380" t="s">
        <v>96</v>
      </c>
      <c r="F754" s="381" t="s">
        <v>252</v>
      </c>
      <c r="G754" s="380" t="s">
        <v>296</v>
      </c>
      <c r="H754" s="380" t="s">
        <v>125</v>
      </c>
      <c r="I754" s="337">
        <v>2500000</v>
      </c>
      <c r="J754" s="337">
        <v>100000000</v>
      </c>
      <c r="K754" s="380" t="s">
        <v>125</v>
      </c>
      <c r="L754" s="382">
        <v>1000000</v>
      </c>
      <c r="M754" s="382">
        <f t="shared" si="168"/>
        <v>40000000</v>
      </c>
      <c r="N754" s="383"/>
      <c r="O754" s="384">
        <v>0.4</v>
      </c>
      <c r="P754" s="385">
        <v>0.10200000000000001</v>
      </c>
      <c r="Q754" s="386">
        <v>5.0000000000000001E-3</v>
      </c>
      <c r="R754" s="386">
        <v>5.0000000000000001E-3</v>
      </c>
      <c r="S754" s="389">
        <v>0.08</v>
      </c>
    </row>
    <row r="755" spans="1:19" s="380" customFormat="1" ht="13.2" hidden="1">
      <c r="A755" s="335"/>
      <c r="B755" s="388"/>
      <c r="C755" s="380">
        <v>55533</v>
      </c>
      <c r="D755" s="380" t="s">
        <v>90</v>
      </c>
      <c r="E755" s="380" t="s">
        <v>96</v>
      </c>
      <c r="F755" s="381" t="s">
        <v>252</v>
      </c>
      <c r="G755" s="380" t="s">
        <v>259</v>
      </c>
      <c r="H755" s="380" t="s">
        <v>125</v>
      </c>
      <c r="I755" s="337">
        <v>2500000</v>
      </c>
      <c r="J755" s="337">
        <v>100000000</v>
      </c>
      <c r="K755" s="380" t="s">
        <v>125</v>
      </c>
      <c r="L755" s="382">
        <v>1000000</v>
      </c>
      <c r="M755" s="382">
        <f t="shared" si="168"/>
        <v>40000000</v>
      </c>
      <c r="N755" s="383"/>
      <c r="O755" s="384">
        <v>0.4</v>
      </c>
      <c r="P755" s="385">
        <v>0.10200000000000001</v>
      </c>
      <c r="Q755" s="386">
        <v>5.0000000000000001E-3</v>
      </c>
      <c r="R755" s="386">
        <v>5.0000000000000001E-3</v>
      </c>
      <c r="S755" s="389">
        <v>0.08</v>
      </c>
    </row>
    <row r="756" spans="1:19" s="380" customFormat="1" ht="13.2" hidden="1">
      <c r="A756" s="335"/>
      <c r="B756" s="388"/>
      <c r="C756" s="380">
        <v>55543</v>
      </c>
      <c r="D756" s="380" t="s">
        <v>90</v>
      </c>
      <c r="E756" s="380" t="s">
        <v>96</v>
      </c>
      <c r="F756" s="381" t="s">
        <v>252</v>
      </c>
      <c r="G756" s="380" t="s">
        <v>297</v>
      </c>
      <c r="H756" s="380" t="s">
        <v>125</v>
      </c>
      <c r="I756" s="337">
        <v>2500000</v>
      </c>
      <c r="J756" s="337">
        <v>100000000</v>
      </c>
      <c r="K756" s="380" t="s">
        <v>125</v>
      </c>
      <c r="L756" s="382">
        <v>1000000</v>
      </c>
      <c r="M756" s="382">
        <f t="shared" ref="M756" si="171">+J756*O756</f>
        <v>40000000</v>
      </c>
      <c r="N756" s="383" t="s">
        <v>276</v>
      </c>
      <c r="O756" s="384">
        <v>0.4</v>
      </c>
      <c r="P756" s="385">
        <v>0.10200000000000001</v>
      </c>
      <c r="Q756" s="386">
        <v>0</v>
      </c>
      <c r="R756" s="386">
        <v>0</v>
      </c>
      <c r="S756" s="389">
        <v>0.08</v>
      </c>
    </row>
    <row r="757" spans="1:19" s="50" customFormat="1" ht="13.2" hidden="1">
      <c r="A757" s="2"/>
      <c r="B757" s="3"/>
      <c r="C757" s="2">
        <v>11112</v>
      </c>
      <c r="D757" s="2" t="s">
        <v>86</v>
      </c>
      <c r="E757" s="50" t="s">
        <v>2</v>
      </c>
      <c r="F757" s="50" t="s">
        <v>244</v>
      </c>
      <c r="G757" s="50" t="s">
        <v>260</v>
      </c>
      <c r="H757" s="50" t="s">
        <v>130</v>
      </c>
      <c r="I757" s="253">
        <f t="shared" ref="I757:I759" si="172">+L757/O757</f>
        <v>3888888.888888889</v>
      </c>
      <c r="J757" s="19">
        <v>25000000</v>
      </c>
      <c r="K757" s="50" t="s">
        <v>125</v>
      </c>
      <c r="L757" s="98">
        <v>3500000</v>
      </c>
      <c r="M757" s="98">
        <f t="shared" ref="M757:M759" si="173">+J757*O757</f>
        <v>22500000</v>
      </c>
      <c r="N757" s="322" t="s">
        <v>307</v>
      </c>
      <c r="O757" s="191">
        <v>0.9</v>
      </c>
      <c r="P757" s="22">
        <v>0.104</v>
      </c>
      <c r="Q757" s="345">
        <v>7.4999999999999997E-3</v>
      </c>
      <c r="R757" s="292">
        <f>+Q757/2</f>
        <v>3.7499999999999999E-3</v>
      </c>
      <c r="S757" s="343">
        <v>0.08</v>
      </c>
    </row>
    <row r="758" spans="1:19" s="50" customFormat="1" ht="13.2" hidden="1">
      <c r="A758" s="2"/>
      <c r="B758" s="3"/>
      <c r="C758" s="50">
        <v>21112</v>
      </c>
      <c r="D758" s="50" t="s">
        <v>87</v>
      </c>
      <c r="E758" s="50" t="s">
        <v>2</v>
      </c>
      <c r="F758" s="50" t="s">
        <v>244</v>
      </c>
      <c r="G758" s="50" t="s">
        <v>260</v>
      </c>
      <c r="H758" s="50" t="s">
        <v>130</v>
      </c>
      <c r="I758" s="253">
        <f t="shared" si="172"/>
        <v>3888888.888888889</v>
      </c>
      <c r="J758" s="19">
        <v>25000000</v>
      </c>
      <c r="K758" s="50" t="s">
        <v>125</v>
      </c>
      <c r="L758" s="98">
        <v>3500000</v>
      </c>
      <c r="M758" s="98">
        <f t="shared" si="173"/>
        <v>22500000</v>
      </c>
      <c r="N758" s="322" t="s">
        <v>307</v>
      </c>
      <c r="O758" s="191">
        <v>0.9</v>
      </c>
      <c r="P758" s="22">
        <v>0.1</v>
      </c>
      <c r="Q758" s="345">
        <v>7.4999999999999997E-3</v>
      </c>
      <c r="R758" s="292">
        <f t="shared" ref="R758:R759" si="174">+Q758/2</f>
        <v>3.7499999999999999E-3</v>
      </c>
      <c r="S758" s="343">
        <v>0.08</v>
      </c>
    </row>
    <row r="759" spans="1:19" s="50" customFormat="1" ht="13.2" hidden="1">
      <c r="A759" s="2"/>
      <c r="B759" s="3"/>
      <c r="C759" s="2">
        <v>31112</v>
      </c>
      <c r="D759" s="2" t="s">
        <v>88</v>
      </c>
      <c r="E759" s="50" t="s">
        <v>2</v>
      </c>
      <c r="F759" s="50" t="s">
        <v>244</v>
      </c>
      <c r="G759" s="50" t="s">
        <v>260</v>
      </c>
      <c r="H759" s="50" t="s">
        <v>130</v>
      </c>
      <c r="I759" s="253">
        <f t="shared" si="172"/>
        <v>3888888.888888889</v>
      </c>
      <c r="J759" s="19">
        <v>25000000</v>
      </c>
      <c r="K759" s="50" t="s">
        <v>125</v>
      </c>
      <c r="L759" s="98">
        <v>3500000</v>
      </c>
      <c r="M759" s="98">
        <f t="shared" si="173"/>
        <v>22500000</v>
      </c>
      <c r="N759" s="322" t="s">
        <v>307</v>
      </c>
      <c r="O759" s="191">
        <v>0.9</v>
      </c>
      <c r="P759" s="22">
        <v>9.5000000000000001E-2</v>
      </c>
      <c r="Q759" s="345">
        <v>7.4999999999999997E-3</v>
      </c>
      <c r="R759" s="292">
        <f t="shared" si="174"/>
        <v>3.7499999999999999E-3</v>
      </c>
      <c r="S759" s="343">
        <v>0.08</v>
      </c>
    </row>
    <row r="760" spans="1:19" s="50" customFormat="1" ht="13.2" hidden="1">
      <c r="A760" s="2"/>
      <c r="B760" s="3"/>
      <c r="C760" s="2">
        <v>11113</v>
      </c>
      <c r="D760" s="2" t="s">
        <v>86</v>
      </c>
      <c r="E760" s="50" t="s">
        <v>2</v>
      </c>
      <c r="F760" s="50" t="s">
        <v>244</v>
      </c>
      <c r="G760" s="50" t="s">
        <v>260</v>
      </c>
      <c r="H760" s="50" t="s">
        <v>130</v>
      </c>
      <c r="I760" s="253">
        <f t="shared" ref="I760:I777" si="175">+L760/O760</f>
        <v>3888888.888888889</v>
      </c>
      <c r="J760" s="19">
        <v>25000000</v>
      </c>
      <c r="K760" s="50" t="s">
        <v>125</v>
      </c>
      <c r="L760" s="98">
        <v>3500000</v>
      </c>
      <c r="M760" s="98">
        <f t="shared" si="168"/>
        <v>22500000</v>
      </c>
      <c r="N760" s="322" t="s">
        <v>307</v>
      </c>
      <c r="O760" s="191">
        <v>0.9</v>
      </c>
      <c r="P760" s="22">
        <v>0.104</v>
      </c>
      <c r="Q760" s="345">
        <v>7.4999999999999997E-3</v>
      </c>
      <c r="R760" s="292">
        <f>+Q760/2</f>
        <v>3.7499999999999999E-3</v>
      </c>
      <c r="S760" s="343">
        <v>0.08</v>
      </c>
    </row>
    <row r="761" spans="1:19" s="50" customFormat="1" ht="13.2" hidden="1">
      <c r="A761" s="2"/>
      <c r="B761" s="3"/>
      <c r="C761" s="50">
        <v>21113</v>
      </c>
      <c r="D761" s="50" t="s">
        <v>87</v>
      </c>
      <c r="E761" s="50" t="s">
        <v>2</v>
      </c>
      <c r="F761" s="50" t="s">
        <v>244</v>
      </c>
      <c r="G761" s="50" t="s">
        <v>260</v>
      </c>
      <c r="H761" s="50" t="s">
        <v>130</v>
      </c>
      <c r="I761" s="253">
        <f t="shared" si="175"/>
        <v>3888888.888888889</v>
      </c>
      <c r="J761" s="19">
        <v>25000000</v>
      </c>
      <c r="K761" s="50" t="s">
        <v>125</v>
      </c>
      <c r="L761" s="98">
        <v>3500000</v>
      </c>
      <c r="M761" s="98">
        <f t="shared" si="168"/>
        <v>22500000</v>
      </c>
      <c r="N761" s="322" t="s">
        <v>307</v>
      </c>
      <c r="O761" s="191">
        <v>0.9</v>
      </c>
      <c r="P761" s="22">
        <v>0.1</v>
      </c>
      <c r="Q761" s="345">
        <v>7.4999999999999997E-3</v>
      </c>
      <c r="R761" s="292">
        <f t="shared" ref="R761:R765" si="176">+Q761/2</f>
        <v>3.7499999999999999E-3</v>
      </c>
      <c r="S761" s="343">
        <v>0.08</v>
      </c>
    </row>
    <row r="762" spans="1:19" s="50" customFormat="1" ht="13.2" hidden="1">
      <c r="A762" s="2"/>
      <c r="B762" s="3"/>
      <c r="C762" s="2">
        <v>31113</v>
      </c>
      <c r="D762" s="2" t="s">
        <v>88</v>
      </c>
      <c r="E762" s="50" t="s">
        <v>2</v>
      </c>
      <c r="F762" s="50" t="s">
        <v>244</v>
      </c>
      <c r="G762" s="50" t="s">
        <v>260</v>
      </c>
      <c r="H762" s="50" t="s">
        <v>130</v>
      </c>
      <c r="I762" s="253">
        <f t="shared" si="175"/>
        <v>3888888.888888889</v>
      </c>
      <c r="J762" s="19">
        <v>25000000</v>
      </c>
      <c r="K762" s="50" t="s">
        <v>125</v>
      </c>
      <c r="L762" s="98">
        <v>3500000</v>
      </c>
      <c r="M762" s="98">
        <f t="shared" si="168"/>
        <v>22500000</v>
      </c>
      <c r="N762" s="322" t="s">
        <v>307</v>
      </c>
      <c r="O762" s="191">
        <v>0.9</v>
      </c>
      <c r="P762" s="22">
        <v>9.5000000000000001E-2</v>
      </c>
      <c r="Q762" s="345">
        <v>7.4999999999999997E-3</v>
      </c>
      <c r="R762" s="292">
        <f t="shared" si="176"/>
        <v>3.7499999999999999E-3</v>
      </c>
      <c r="S762" s="343">
        <v>0.08</v>
      </c>
    </row>
    <row r="763" spans="1:19" s="50" customFormat="1" ht="13.2" hidden="1">
      <c r="A763" s="2"/>
      <c r="B763" s="3"/>
      <c r="C763" s="2">
        <v>11122</v>
      </c>
      <c r="D763" s="2" t="s">
        <v>86</v>
      </c>
      <c r="E763" s="50" t="s">
        <v>2</v>
      </c>
      <c r="F763" s="50" t="s">
        <v>244</v>
      </c>
      <c r="G763" s="50" t="s">
        <v>296</v>
      </c>
      <c r="H763" s="50" t="s">
        <v>130</v>
      </c>
      <c r="I763" s="253">
        <f t="shared" ref="I763" si="177">+L763/O763</f>
        <v>3888888.888888889</v>
      </c>
      <c r="J763" s="19">
        <v>25000000</v>
      </c>
      <c r="K763" s="50" t="s">
        <v>125</v>
      </c>
      <c r="L763" s="98">
        <v>3500000</v>
      </c>
      <c r="M763" s="98">
        <f t="shared" ref="M763" si="178">+J763*O763</f>
        <v>22500000</v>
      </c>
      <c r="N763" s="322" t="s">
        <v>307</v>
      </c>
      <c r="O763" s="191">
        <v>0.9</v>
      </c>
      <c r="P763" s="22">
        <v>0.104</v>
      </c>
      <c r="Q763" s="345">
        <v>0</v>
      </c>
      <c r="R763" s="22">
        <f t="shared" si="176"/>
        <v>0</v>
      </c>
      <c r="S763" s="343">
        <v>0.08</v>
      </c>
    </row>
    <row r="764" spans="1:19" s="50" customFormat="1" ht="13.2" hidden="1">
      <c r="A764" s="2"/>
      <c r="B764" s="3"/>
      <c r="C764" s="50">
        <v>21122</v>
      </c>
      <c r="D764" s="50" t="s">
        <v>87</v>
      </c>
      <c r="E764" s="50" t="s">
        <v>2</v>
      </c>
      <c r="F764" s="50" t="s">
        <v>244</v>
      </c>
      <c r="G764" s="50" t="s">
        <v>296</v>
      </c>
      <c r="H764" s="50" t="s">
        <v>130</v>
      </c>
      <c r="I764" s="253">
        <f t="shared" ref="I764:I765" si="179">+L764/O764</f>
        <v>3888888.888888889</v>
      </c>
      <c r="J764" s="19">
        <v>25000000</v>
      </c>
      <c r="K764" s="50" t="s">
        <v>125</v>
      </c>
      <c r="L764" s="98">
        <v>3500000</v>
      </c>
      <c r="M764" s="98">
        <f t="shared" ref="M764:M765" si="180">+J764*O764</f>
        <v>22500000</v>
      </c>
      <c r="N764" s="322" t="s">
        <v>307</v>
      </c>
      <c r="O764" s="191">
        <v>0.9</v>
      </c>
      <c r="P764" s="22">
        <v>0.1</v>
      </c>
      <c r="Q764" s="345">
        <v>0</v>
      </c>
      <c r="R764" s="22">
        <f t="shared" si="176"/>
        <v>0</v>
      </c>
      <c r="S764" s="343">
        <v>0.08</v>
      </c>
    </row>
    <row r="765" spans="1:19" s="50" customFormat="1" ht="13.2" hidden="1">
      <c r="A765" s="2"/>
      <c r="B765" s="3"/>
      <c r="C765" s="2">
        <v>31122</v>
      </c>
      <c r="D765" s="2" t="s">
        <v>88</v>
      </c>
      <c r="E765" s="50" t="s">
        <v>2</v>
      </c>
      <c r="F765" s="50" t="s">
        <v>244</v>
      </c>
      <c r="G765" s="50" t="s">
        <v>296</v>
      </c>
      <c r="H765" s="50" t="s">
        <v>130</v>
      </c>
      <c r="I765" s="253">
        <f t="shared" si="179"/>
        <v>3888888.888888889</v>
      </c>
      <c r="J765" s="19">
        <v>25000000</v>
      </c>
      <c r="K765" s="50" t="s">
        <v>125</v>
      </c>
      <c r="L765" s="98">
        <v>3500000</v>
      </c>
      <c r="M765" s="98">
        <f t="shared" si="180"/>
        <v>22500000</v>
      </c>
      <c r="N765" s="322" t="s">
        <v>307</v>
      </c>
      <c r="O765" s="191">
        <v>0.9</v>
      </c>
      <c r="P765" s="22">
        <v>9.5000000000000001E-2</v>
      </c>
      <c r="Q765" s="345">
        <v>0</v>
      </c>
      <c r="R765" s="22">
        <f t="shared" si="176"/>
        <v>0</v>
      </c>
      <c r="S765" s="343">
        <v>0.08</v>
      </c>
    </row>
    <row r="766" spans="1:19" s="50" customFormat="1" ht="13.2" hidden="1">
      <c r="A766" s="2"/>
      <c r="B766" s="3"/>
      <c r="C766" s="2">
        <v>11132</v>
      </c>
      <c r="D766" s="2" t="s">
        <v>86</v>
      </c>
      <c r="E766" s="50" t="s">
        <v>2</v>
      </c>
      <c r="F766" s="50" t="s">
        <v>244</v>
      </c>
      <c r="G766" s="50" t="s">
        <v>259</v>
      </c>
      <c r="H766" s="50" t="s">
        <v>130</v>
      </c>
      <c r="I766" s="253">
        <f t="shared" si="175"/>
        <v>3888888.888888889</v>
      </c>
      <c r="J766" s="19">
        <v>25000000</v>
      </c>
      <c r="K766" s="50" t="s">
        <v>125</v>
      </c>
      <c r="L766" s="98">
        <v>3500000</v>
      </c>
      <c r="M766" s="98">
        <f t="shared" si="168"/>
        <v>22500000</v>
      </c>
      <c r="N766" s="322" t="s">
        <v>308</v>
      </c>
      <c r="O766" s="191">
        <v>0.9</v>
      </c>
      <c r="P766" s="22">
        <v>0.104</v>
      </c>
      <c r="Q766" s="345">
        <v>0</v>
      </c>
      <c r="R766" s="22">
        <f>+Q766/2</f>
        <v>0</v>
      </c>
      <c r="S766" s="343">
        <v>0.08</v>
      </c>
    </row>
    <row r="767" spans="1:19" s="50" customFormat="1" ht="13.2" hidden="1">
      <c r="A767" s="2"/>
      <c r="B767" s="3"/>
      <c r="C767" s="50">
        <v>21132</v>
      </c>
      <c r="D767" s="50" t="s">
        <v>87</v>
      </c>
      <c r="E767" s="50" t="s">
        <v>2</v>
      </c>
      <c r="F767" s="50" t="s">
        <v>244</v>
      </c>
      <c r="G767" s="50" t="s">
        <v>259</v>
      </c>
      <c r="H767" s="50" t="s">
        <v>130</v>
      </c>
      <c r="I767" s="253">
        <f t="shared" si="175"/>
        <v>3888888.888888889</v>
      </c>
      <c r="J767" s="19">
        <v>25000000</v>
      </c>
      <c r="K767" s="50" t="s">
        <v>125</v>
      </c>
      <c r="L767" s="98">
        <v>3500000</v>
      </c>
      <c r="M767" s="98">
        <f t="shared" si="168"/>
        <v>22500000</v>
      </c>
      <c r="N767" s="322" t="s">
        <v>308</v>
      </c>
      <c r="O767" s="191">
        <v>0.9</v>
      </c>
      <c r="P767" s="22">
        <v>0.1</v>
      </c>
      <c r="Q767" s="345">
        <v>0</v>
      </c>
      <c r="R767" s="22">
        <f t="shared" ref="R767:R771" si="181">+Q767/2</f>
        <v>0</v>
      </c>
      <c r="S767" s="343">
        <v>0.08</v>
      </c>
    </row>
    <row r="768" spans="1:19" s="50" customFormat="1" ht="13.2" hidden="1">
      <c r="A768" s="2"/>
      <c r="B768" s="3"/>
      <c r="C768" s="2">
        <v>31132</v>
      </c>
      <c r="D768" s="2" t="s">
        <v>88</v>
      </c>
      <c r="E768" s="50" t="s">
        <v>2</v>
      </c>
      <c r="F768" s="50" t="s">
        <v>244</v>
      </c>
      <c r="G768" s="50" t="s">
        <v>259</v>
      </c>
      <c r="H768" s="50" t="s">
        <v>130</v>
      </c>
      <c r="I768" s="253">
        <f t="shared" si="175"/>
        <v>3888888.888888889</v>
      </c>
      <c r="J768" s="19">
        <v>25000000</v>
      </c>
      <c r="K768" s="50" t="s">
        <v>125</v>
      </c>
      <c r="L768" s="98">
        <v>3500000</v>
      </c>
      <c r="M768" s="98">
        <f t="shared" si="168"/>
        <v>22500000</v>
      </c>
      <c r="N768" s="322" t="s">
        <v>308</v>
      </c>
      <c r="O768" s="191">
        <v>0.9</v>
      </c>
      <c r="P768" s="22">
        <v>9.5000000000000001E-2</v>
      </c>
      <c r="Q768" s="345">
        <v>0</v>
      </c>
      <c r="R768" s="22">
        <f t="shared" si="181"/>
        <v>0</v>
      </c>
      <c r="S768" s="343">
        <v>0.08</v>
      </c>
    </row>
    <row r="769" spans="1:19" s="50" customFormat="1" ht="13.2" hidden="1">
      <c r="A769" s="2"/>
      <c r="B769" s="3"/>
      <c r="C769" s="2">
        <v>11142</v>
      </c>
      <c r="D769" s="2" t="s">
        <v>86</v>
      </c>
      <c r="E769" s="50" t="s">
        <v>2</v>
      </c>
      <c r="F769" s="50" t="s">
        <v>244</v>
      </c>
      <c r="G769" s="50" t="s">
        <v>297</v>
      </c>
      <c r="H769" s="50" t="s">
        <v>130</v>
      </c>
      <c r="I769" s="253">
        <f t="shared" si="175"/>
        <v>3888888.888888889</v>
      </c>
      <c r="J769" s="19">
        <v>25000000</v>
      </c>
      <c r="K769" s="50" t="s">
        <v>125</v>
      </c>
      <c r="L769" s="98">
        <v>3500000</v>
      </c>
      <c r="M769" s="98">
        <f t="shared" si="168"/>
        <v>22500000</v>
      </c>
      <c r="N769" s="322" t="s">
        <v>276</v>
      </c>
      <c r="O769" s="191">
        <v>0.9</v>
      </c>
      <c r="P769" s="22">
        <v>0.104</v>
      </c>
      <c r="Q769" s="345">
        <v>0</v>
      </c>
      <c r="R769" s="22">
        <f t="shared" si="181"/>
        <v>0</v>
      </c>
      <c r="S769" s="343">
        <v>0.08</v>
      </c>
    </row>
    <row r="770" spans="1:19" s="50" customFormat="1" ht="13.2" hidden="1">
      <c r="A770" s="2"/>
      <c r="B770" s="3"/>
      <c r="C770" s="50">
        <v>21142</v>
      </c>
      <c r="D770" s="50" t="s">
        <v>87</v>
      </c>
      <c r="E770" s="50" t="s">
        <v>2</v>
      </c>
      <c r="F770" s="50" t="s">
        <v>244</v>
      </c>
      <c r="G770" s="50" t="s">
        <v>297</v>
      </c>
      <c r="H770" s="50" t="s">
        <v>130</v>
      </c>
      <c r="I770" s="253">
        <f t="shared" si="175"/>
        <v>3888888.888888889</v>
      </c>
      <c r="J770" s="19">
        <v>25000000</v>
      </c>
      <c r="K770" s="50" t="s">
        <v>125</v>
      </c>
      <c r="L770" s="98">
        <v>3500000</v>
      </c>
      <c r="M770" s="98">
        <f t="shared" si="168"/>
        <v>22500000</v>
      </c>
      <c r="N770" s="322" t="s">
        <v>276</v>
      </c>
      <c r="O770" s="191">
        <v>0.9</v>
      </c>
      <c r="P770" s="22">
        <v>0.1</v>
      </c>
      <c r="Q770" s="345">
        <v>0</v>
      </c>
      <c r="R770" s="22">
        <f t="shared" si="181"/>
        <v>0</v>
      </c>
      <c r="S770" s="343">
        <v>0.08</v>
      </c>
    </row>
    <row r="771" spans="1:19" s="50" customFormat="1" ht="13.2" hidden="1">
      <c r="A771" s="2"/>
      <c r="B771" s="3"/>
      <c r="C771" s="2">
        <v>31142</v>
      </c>
      <c r="D771" s="2" t="s">
        <v>88</v>
      </c>
      <c r="E771" s="50" t="s">
        <v>2</v>
      </c>
      <c r="F771" s="50" t="s">
        <v>244</v>
      </c>
      <c r="G771" s="50" t="s">
        <v>297</v>
      </c>
      <c r="H771" s="50" t="s">
        <v>130</v>
      </c>
      <c r="I771" s="253">
        <f t="shared" si="175"/>
        <v>3888888.888888889</v>
      </c>
      <c r="J771" s="19">
        <v>25000000</v>
      </c>
      <c r="K771" s="50" t="s">
        <v>125</v>
      </c>
      <c r="L771" s="98">
        <v>3500000</v>
      </c>
      <c r="M771" s="98">
        <f t="shared" si="168"/>
        <v>22500000</v>
      </c>
      <c r="N771" s="322" t="s">
        <v>276</v>
      </c>
      <c r="O771" s="191">
        <v>0.9</v>
      </c>
      <c r="P771" s="22">
        <v>9.5000000000000001E-2</v>
      </c>
      <c r="Q771" s="345">
        <v>0</v>
      </c>
      <c r="R771" s="22">
        <f t="shared" si="181"/>
        <v>0</v>
      </c>
      <c r="S771" s="343">
        <v>0.08</v>
      </c>
    </row>
    <row r="772" spans="1:19" s="50" customFormat="1" ht="13.2" hidden="1">
      <c r="A772" s="2"/>
      <c r="B772" s="3"/>
      <c r="C772" s="2">
        <v>11133</v>
      </c>
      <c r="D772" s="2" t="s">
        <v>86</v>
      </c>
      <c r="E772" s="50" t="s">
        <v>2</v>
      </c>
      <c r="F772" s="50" t="s">
        <v>244</v>
      </c>
      <c r="G772" s="50" t="s">
        <v>259</v>
      </c>
      <c r="H772" s="50" t="s">
        <v>130</v>
      </c>
      <c r="I772" s="253">
        <f t="shared" ref="I772:I774" si="182">+L772/O772</f>
        <v>3888888.888888889</v>
      </c>
      <c r="J772" s="19">
        <v>25000000</v>
      </c>
      <c r="K772" s="50" t="s">
        <v>125</v>
      </c>
      <c r="L772" s="98">
        <v>3500000</v>
      </c>
      <c r="M772" s="98">
        <f t="shared" ref="M772:M774" si="183">+J772*O772</f>
        <v>22500000</v>
      </c>
      <c r="N772" s="322" t="s">
        <v>308</v>
      </c>
      <c r="O772" s="191">
        <v>0.9</v>
      </c>
      <c r="P772" s="22">
        <v>0.104</v>
      </c>
      <c r="Q772" s="345">
        <v>0</v>
      </c>
      <c r="R772" s="22">
        <f>+Q772/2</f>
        <v>0</v>
      </c>
      <c r="S772" s="343">
        <v>0.08</v>
      </c>
    </row>
    <row r="773" spans="1:19" s="50" customFormat="1" ht="13.2" hidden="1">
      <c r="A773" s="2"/>
      <c r="B773" s="3"/>
      <c r="C773" s="50">
        <v>21133</v>
      </c>
      <c r="D773" s="50" t="s">
        <v>87</v>
      </c>
      <c r="E773" s="50" t="s">
        <v>2</v>
      </c>
      <c r="F773" s="50" t="s">
        <v>244</v>
      </c>
      <c r="G773" s="50" t="s">
        <v>259</v>
      </c>
      <c r="H773" s="50" t="s">
        <v>130</v>
      </c>
      <c r="I773" s="253">
        <f t="shared" si="182"/>
        <v>3888888.888888889</v>
      </c>
      <c r="J773" s="19">
        <v>25000000</v>
      </c>
      <c r="K773" s="50" t="s">
        <v>125</v>
      </c>
      <c r="L773" s="98">
        <v>3500000</v>
      </c>
      <c r="M773" s="98">
        <f t="shared" si="183"/>
        <v>22500000</v>
      </c>
      <c r="N773" s="322" t="s">
        <v>308</v>
      </c>
      <c r="O773" s="191">
        <v>0.9</v>
      </c>
      <c r="P773" s="22">
        <v>0.1</v>
      </c>
      <c r="Q773" s="345">
        <v>0</v>
      </c>
      <c r="R773" s="22">
        <f t="shared" ref="R773:R774" si="184">+Q773/2</f>
        <v>0</v>
      </c>
      <c r="S773" s="343">
        <v>0.08</v>
      </c>
    </row>
    <row r="774" spans="1:19" s="50" customFormat="1" ht="13.2" hidden="1">
      <c r="A774" s="2"/>
      <c r="B774" s="3"/>
      <c r="C774" s="2">
        <v>31133</v>
      </c>
      <c r="D774" s="2" t="s">
        <v>88</v>
      </c>
      <c r="E774" s="50" t="s">
        <v>2</v>
      </c>
      <c r="F774" s="50" t="s">
        <v>244</v>
      </c>
      <c r="G774" s="50" t="s">
        <v>259</v>
      </c>
      <c r="H774" s="50" t="s">
        <v>130</v>
      </c>
      <c r="I774" s="253">
        <f t="shared" si="182"/>
        <v>3888888.888888889</v>
      </c>
      <c r="J774" s="19">
        <v>25000000</v>
      </c>
      <c r="K774" s="50" t="s">
        <v>125</v>
      </c>
      <c r="L774" s="98">
        <v>3500000</v>
      </c>
      <c r="M774" s="98">
        <f t="shared" si="183"/>
        <v>22500000</v>
      </c>
      <c r="N774" s="322" t="s">
        <v>308</v>
      </c>
      <c r="O774" s="191">
        <v>0.9</v>
      </c>
      <c r="P774" s="22">
        <v>9.5000000000000001E-2</v>
      </c>
      <c r="Q774" s="345">
        <v>0</v>
      </c>
      <c r="R774" s="22">
        <f t="shared" si="184"/>
        <v>0</v>
      </c>
      <c r="S774" s="343">
        <v>0.08</v>
      </c>
    </row>
    <row r="775" spans="1:19" s="50" customFormat="1" ht="13.2" hidden="1">
      <c r="A775" s="2"/>
      <c r="B775" s="3"/>
      <c r="C775" s="2">
        <v>14113</v>
      </c>
      <c r="D775" s="2" t="s">
        <v>86</v>
      </c>
      <c r="E775" s="50" t="s">
        <v>94</v>
      </c>
      <c r="F775" s="46" t="s">
        <v>251</v>
      </c>
      <c r="G775" s="50" t="s">
        <v>260</v>
      </c>
      <c r="H775" s="50" t="s">
        <v>130</v>
      </c>
      <c r="I775" s="253">
        <f t="shared" si="175"/>
        <v>3888888.888888889</v>
      </c>
      <c r="J775" s="19">
        <v>25000000</v>
      </c>
      <c r="K775" s="50" t="s">
        <v>125</v>
      </c>
      <c r="L775" s="98">
        <v>3500000</v>
      </c>
      <c r="M775" s="98">
        <f t="shared" ref="M775:M777" si="185">+J775*O775</f>
        <v>22500000</v>
      </c>
      <c r="N775" s="322" t="s">
        <v>307</v>
      </c>
      <c r="O775" s="191">
        <v>0.9</v>
      </c>
      <c r="P775" s="22">
        <v>9.4E-2</v>
      </c>
      <c r="Q775" s="345">
        <v>0</v>
      </c>
      <c r="R775" s="22">
        <v>0</v>
      </c>
      <c r="S775" s="343">
        <v>0.08</v>
      </c>
    </row>
    <row r="776" spans="1:19" s="50" customFormat="1" ht="13.2" hidden="1">
      <c r="A776" s="2"/>
      <c r="B776" s="3"/>
      <c r="C776" s="50">
        <v>24113</v>
      </c>
      <c r="D776" s="50" t="s">
        <v>87</v>
      </c>
      <c r="E776" s="50" t="s">
        <v>94</v>
      </c>
      <c r="F776" s="46" t="s">
        <v>251</v>
      </c>
      <c r="G776" s="50" t="s">
        <v>260</v>
      </c>
      <c r="H776" s="50" t="s">
        <v>130</v>
      </c>
      <c r="I776" s="253">
        <f t="shared" si="175"/>
        <v>3888888.888888889</v>
      </c>
      <c r="J776" s="19">
        <v>25000000</v>
      </c>
      <c r="K776" s="50" t="s">
        <v>125</v>
      </c>
      <c r="L776" s="98">
        <v>3500000</v>
      </c>
      <c r="M776" s="98">
        <f t="shared" si="185"/>
        <v>22500000</v>
      </c>
      <c r="N776" s="322" t="s">
        <v>307</v>
      </c>
      <c r="O776" s="191">
        <v>0.9</v>
      </c>
      <c r="P776" s="22">
        <v>9.4E-2</v>
      </c>
      <c r="Q776" s="104">
        <v>0</v>
      </c>
      <c r="R776" s="22">
        <v>0</v>
      </c>
      <c r="S776" s="343">
        <v>0.08</v>
      </c>
    </row>
    <row r="777" spans="1:19" s="50" customFormat="1" ht="13.2" hidden="1">
      <c r="A777" s="2"/>
      <c r="B777" s="3"/>
      <c r="C777" s="2">
        <v>34113</v>
      </c>
      <c r="D777" s="2" t="s">
        <v>88</v>
      </c>
      <c r="E777" s="50" t="s">
        <v>94</v>
      </c>
      <c r="F777" s="46" t="s">
        <v>251</v>
      </c>
      <c r="G777" s="50" t="s">
        <v>260</v>
      </c>
      <c r="H777" s="50" t="s">
        <v>130</v>
      </c>
      <c r="I777" s="253">
        <f t="shared" si="175"/>
        <v>3888888.888888889</v>
      </c>
      <c r="J777" s="19">
        <v>25000000</v>
      </c>
      <c r="K777" s="50" t="s">
        <v>125</v>
      </c>
      <c r="L777" s="98">
        <v>3500000</v>
      </c>
      <c r="M777" s="98">
        <f t="shared" si="185"/>
        <v>22500000</v>
      </c>
      <c r="N777" s="322" t="s">
        <v>307</v>
      </c>
      <c r="O777" s="191">
        <v>0.9</v>
      </c>
      <c r="P777" s="22">
        <v>9.4E-2</v>
      </c>
      <c r="Q777" s="104">
        <v>0</v>
      </c>
      <c r="R777" s="22">
        <v>0</v>
      </c>
      <c r="S777" s="343">
        <v>0.08</v>
      </c>
    </row>
    <row r="778" spans="1:19" s="50" customFormat="1" ht="13.2" hidden="1">
      <c r="A778" s="2"/>
      <c r="B778" s="3"/>
      <c r="C778" s="2"/>
      <c r="D778" s="2"/>
      <c r="E778" s="2"/>
      <c r="F778" s="46"/>
      <c r="G778" s="2"/>
      <c r="H778" s="2"/>
      <c r="I778" s="2"/>
      <c r="J778" s="2"/>
      <c r="K778" s="2"/>
      <c r="L778" s="2"/>
      <c r="M778" s="2"/>
      <c r="N778" s="3"/>
      <c r="O778" s="2"/>
      <c r="P778" s="2"/>
    </row>
    <row r="779" spans="1:19" s="50" customFormat="1" ht="13.2" hidden="1">
      <c r="A779" s="2"/>
      <c r="B779" s="3"/>
      <c r="C779" s="2"/>
      <c r="D779" s="2"/>
      <c r="E779" s="2"/>
      <c r="F779" s="46"/>
      <c r="G779" s="2"/>
      <c r="H779" s="2"/>
      <c r="I779" s="2"/>
      <c r="J779" s="2"/>
      <c r="K779" s="2"/>
      <c r="L779" s="2"/>
      <c r="M779" s="2"/>
      <c r="N779" s="3"/>
      <c r="O779" s="2"/>
      <c r="P779" s="2"/>
    </row>
    <row r="780" spans="1:19" s="50" customFormat="1" ht="18" hidden="1">
      <c r="A780" s="2"/>
      <c r="B780" s="3"/>
      <c r="C780" s="105" t="s">
        <v>127</v>
      </c>
      <c r="D780" s="2"/>
      <c r="E780" s="2"/>
      <c r="F780" s="46"/>
      <c r="G780" s="2"/>
      <c r="H780" s="2"/>
      <c r="I780" s="2"/>
      <c r="J780" s="2"/>
      <c r="K780" s="2"/>
      <c r="L780" s="2"/>
      <c r="M780" s="2"/>
      <c r="N780" s="3"/>
      <c r="O780" s="2"/>
      <c r="P780" s="2"/>
    </row>
    <row r="781" spans="1:19" s="50" customFormat="1" ht="13.2" hidden="1">
      <c r="A781" s="2"/>
      <c r="B781" s="3"/>
      <c r="F781" s="46"/>
      <c r="G781" s="2"/>
      <c r="H781" s="2"/>
      <c r="I781" s="2"/>
      <c r="J781" s="2"/>
      <c r="K781" s="2"/>
      <c r="L781" s="2"/>
      <c r="M781" s="2"/>
      <c r="N781" s="3"/>
    </row>
    <row r="782" spans="1:19" s="50" customFormat="1" ht="13.2" hidden="1">
      <c r="A782" s="2"/>
      <c r="B782" s="3"/>
      <c r="C782" s="71" t="s">
        <v>103</v>
      </c>
      <c r="D782" s="71" t="s">
        <v>85</v>
      </c>
      <c r="E782" s="71" t="s">
        <v>66</v>
      </c>
      <c r="F782" s="71" t="s">
        <v>264</v>
      </c>
      <c r="G782" s="71" t="s">
        <v>131</v>
      </c>
      <c r="H782" s="71" t="s">
        <v>68</v>
      </c>
      <c r="I782" s="71" t="s">
        <v>69</v>
      </c>
      <c r="J782" s="71" t="s">
        <v>104</v>
      </c>
      <c r="L782" s="72" t="s">
        <v>147</v>
      </c>
      <c r="N782" s="2"/>
      <c r="O782" s="8" t="s">
        <v>338</v>
      </c>
      <c r="P782" s="2"/>
      <c r="S782" s="50" t="s">
        <v>337</v>
      </c>
    </row>
    <row r="783" spans="1:19" s="50" customFormat="1" ht="15" hidden="1" thickBot="1">
      <c r="A783" s="2"/>
      <c r="B783" s="3"/>
      <c r="C783" s="2">
        <v>1111</v>
      </c>
      <c r="D783" s="2" t="s">
        <v>86</v>
      </c>
      <c r="E783" s="2" t="s">
        <v>2</v>
      </c>
      <c r="F783" s="189" t="s">
        <v>260</v>
      </c>
      <c r="G783" s="2" t="s">
        <v>290</v>
      </c>
      <c r="H783" s="19">
        <v>180000</v>
      </c>
      <c r="I783" s="19">
        <v>2500000</v>
      </c>
      <c r="J783" s="95">
        <v>0.9</v>
      </c>
      <c r="K783" s="2"/>
      <c r="L783" s="2" t="s">
        <v>126</v>
      </c>
      <c r="M783" s="9">
        <f>+$E$1050</f>
        <v>8000000</v>
      </c>
      <c r="N783"/>
      <c r="O783" s="71" t="s">
        <v>335</v>
      </c>
      <c r="P783" s="71" t="s">
        <v>336</v>
      </c>
      <c r="Q783" s="358" t="s">
        <v>67</v>
      </c>
      <c r="S783" s="3">
        <f>IF(AND($D$343=1,$F$343&lt;3),MATCH($E$19,S784:S785,0),0)</f>
        <v>2</v>
      </c>
    </row>
    <row r="784" spans="1:19" s="50" customFormat="1" ht="14.4" hidden="1">
      <c r="A784" s="2"/>
      <c r="B784" s="3"/>
      <c r="C784" s="2">
        <v>1112</v>
      </c>
      <c r="D784" s="2" t="s">
        <v>86</v>
      </c>
      <c r="E784" s="2" t="s">
        <v>2</v>
      </c>
      <c r="F784" s="189" t="s">
        <v>260</v>
      </c>
      <c r="G784" s="2" t="s">
        <v>291</v>
      </c>
      <c r="H784" s="19">
        <v>2500000.0099999998</v>
      </c>
      <c r="I784" s="19">
        <v>25000000</v>
      </c>
      <c r="J784" s="95">
        <v>0.9</v>
      </c>
      <c r="K784" s="2"/>
      <c r="L784" s="2" t="s">
        <v>104</v>
      </c>
      <c r="M784" s="349">
        <f>IF($S$783=1,$Q$789,IF($F$974=1,90%,IF($C$974=2,90%,IF($C$974=3,95%,IF($E$343&lt;6,VLOOKUP($L$342,$C$782:$J$955,MATCH($L$784,$C$782:$J$782,0),FALSE))))))</f>
        <v>0.9</v>
      </c>
      <c r="N784"/>
      <c r="O784" s="362">
        <v>0.1</v>
      </c>
      <c r="P784" s="363">
        <v>2500000</v>
      </c>
      <c r="Q784" s="359">
        <v>0.9</v>
      </c>
      <c r="S784" s="50" t="s">
        <v>339</v>
      </c>
    </row>
    <row r="785" spans="1:19" s="50" customFormat="1" ht="14.4" hidden="1">
      <c r="A785" s="2"/>
      <c r="B785" s="3"/>
      <c r="C785" s="2">
        <v>1121</v>
      </c>
      <c r="D785" s="2" t="s">
        <v>86</v>
      </c>
      <c r="E785" s="2" t="s">
        <v>2</v>
      </c>
      <c r="F785" s="189" t="s">
        <v>300</v>
      </c>
      <c r="G785" s="2" t="s">
        <v>290</v>
      </c>
      <c r="H785" s="19">
        <v>180000</v>
      </c>
      <c r="I785" s="19">
        <v>2500000</v>
      </c>
      <c r="J785" s="95">
        <v>0.9</v>
      </c>
      <c r="L785" s="2" t="s">
        <v>135</v>
      </c>
      <c r="M785" s="9">
        <f>+$M$783*M784</f>
        <v>7200000</v>
      </c>
      <c r="N785"/>
      <c r="O785" s="364">
        <v>2500000.0099999998</v>
      </c>
      <c r="P785" s="80">
        <v>3500000</v>
      </c>
      <c r="Q785" s="360">
        <v>0.9</v>
      </c>
      <c r="S785" s="50" t="s">
        <v>247</v>
      </c>
    </row>
    <row r="786" spans="1:19" s="50" customFormat="1" ht="14.4" hidden="1">
      <c r="A786" s="2"/>
      <c r="B786" s="3"/>
      <c r="C786" s="335">
        <v>1122</v>
      </c>
      <c r="D786" s="335" t="s">
        <v>86</v>
      </c>
      <c r="E786" s="335" t="s">
        <v>2</v>
      </c>
      <c r="F786" s="336" t="s">
        <v>300</v>
      </c>
      <c r="G786" s="335" t="s">
        <v>291</v>
      </c>
      <c r="H786" s="337">
        <v>2500000.0099999998</v>
      </c>
      <c r="I786" s="337">
        <v>25000000</v>
      </c>
      <c r="J786" s="338">
        <v>0.9</v>
      </c>
      <c r="K786" s="2"/>
      <c r="N786"/>
      <c r="O786" s="364">
        <v>3500000.01</v>
      </c>
      <c r="P786" s="80">
        <v>10000000</v>
      </c>
      <c r="Q786" s="360">
        <v>0.85</v>
      </c>
    </row>
    <row r="787" spans="1:19" s="50" customFormat="1" ht="15" hidden="1" thickBot="1">
      <c r="A787" s="2"/>
      <c r="B787" s="3"/>
      <c r="C787" s="2">
        <v>1137</v>
      </c>
      <c r="D787" s="2" t="s">
        <v>86</v>
      </c>
      <c r="E787" s="2" t="s">
        <v>2</v>
      </c>
      <c r="F787" s="189" t="s">
        <v>259</v>
      </c>
      <c r="G787" s="2" t="s">
        <v>292</v>
      </c>
      <c r="H787" s="19">
        <v>180000</v>
      </c>
      <c r="I787" s="19">
        <v>4500000</v>
      </c>
      <c r="J787" s="95">
        <v>0.9</v>
      </c>
      <c r="K787" s="2"/>
      <c r="N787"/>
      <c r="O787" s="365">
        <v>10000000.01</v>
      </c>
      <c r="P787" s="366">
        <v>25000000</v>
      </c>
      <c r="Q787" s="361">
        <v>0.8</v>
      </c>
    </row>
    <row r="788" spans="1:19" s="50" customFormat="1" ht="14.4" hidden="1">
      <c r="A788" s="2"/>
      <c r="B788" s="3"/>
      <c r="C788" s="2">
        <v>1138</v>
      </c>
      <c r="D788" s="2" t="s">
        <v>86</v>
      </c>
      <c r="E788" s="2" t="s">
        <v>2</v>
      </c>
      <c r="F788" s="189" t="s">
        <v>259</v>
      </c>
      <c r="G788" s="2" t="s">
        <v>293</v>
      </c>
      <c r="H788" s="19">
        <v>4500000.01</v>
      </c>
      <c r="I788" s="19">
        <v>25000000</v>
      </c>
      <c r="J788" s="95">
        <v>0.9</v>
      </c>
      <c r="K788" s="2"/>
      <c r="L788" s="72" t="s">
        <v>148</v>
      </c>
      <c r="N788"/>
      <c r="O788" s="2"/>
      <c r="P788" s="2"/>
    </row>
    <row r="789" spans="1:19" s="50" customFormat="1" ht="13.2" hidden="1">
      <c r="A789" s="2"/>
      <c r="B789" s="3"/>
      <c r="C789" s="2">
        <v>1141</v>
      </c>
      <c r="D789" s="2" t="s">
        <v>86</v>
      </c>
      <c r="E789" s="2" t="s">
        <v>2</v>
      </c>
      <c r="F789" s="189" t="s">
        <v>297</v>
      </c>
      <c r="G789" s="2" t="s">
        <v>290</v>
      </c>
      <c r="H789" s="19">
        <v>180000</v>
      </c>
      <c r="I789" s="19">
        <v>2500000</v>
      </c>
      <c r="J789" s="95">
        <v>0.9</v>
      </c>
      <c r="K789" s="2"/>
      <c r="L789" s="2" t="s">
        <v>126</v>
      </c>
      <c r="M789" s="80">
        <f>+$E$1050</f>
        <v>8000000</v>
      </c>
      <c r="N789" s="2"/>
      <c r="O789" s="50" t="s">
        <v>340</v>
      </c>
      <c r="Q789" s="350">
        <f>+IF(S783=1,VLOOKUP(E29,$O$784:$Q$787,3),0)</f>
        <v>0</v>
      </c>
    </row>
    <row r="790" spans="1:19" s="50" customFormat="1" ht="13.2" hidden="1">
      <c r="A790" s="2"/>
      <c r="B790" s="3"/>
      <c r="C790" s="335">
        <v>1142</v>
      </c>
      <c r="D790" s="335" t="s">
        <v>86</v>
      </c>
      <c r="E790" s="335" t="s">
        <v>2</v>
      </c>
      <c r="F790" s="336" t="s">
        <v>297</v>
      </c>
      <c r="G790" s="335" t="s">
        <v>291</v>
      </c>
      <c r="H790" s="337">
        <v>2500000.0099999998</v>
      </c>
      <c r="I790" s="337">
        <v>25000000</v>
      </c>
      <c r="J790" s="338">
        <v>0.9</v>
      </c>
      <c r="K790" s="2"/>
      <c r="L790" s="50" t="s">
        <v>149</v>
      </c>
      <c r="M790" s="80">
        <f>+E1051</f>
        <v>7200000</v>
      </c>
      <c r="N790" s="2"/>
    </row>
    <row r="791" spans="1:19" s="50" customFormat="1" ht="13.2" hidden="1">
      <c r="A791" s="2"/>
      <c r="B791" s="3"/>
      <c r="C791" s="2">
        <v>1111</v>
      </c>
      <c r="D791" s="2" t="s">
        <v>86</v>
      </c>
      <c r="E791" s="46" t="s">
        <v>123</v>
      </c>
      <c r="F791" s="189" t="s">
        <v>260</v>
      </c>
      <c r="G791" s="50" t="s">
        <v>125</v>
      </c>
      <c r="H791" s="19">
        <v>180000</v>
      </c>
      <c r="I791" s="19">
        <v>25000000</v>
      </c>
      <c r="J791" s="95">
        <v>0.9</v>
      </c>
      <c r="K791" s="2"/>
      <c r="M791" s="80"/>
      <c r="N791" s="2"/>
      <c r="P791" s="50" t="s">
        <v>341</v>
      </c>
      <c r="Q791" s="50" t="s">
        <v>344</v>
      </c>
    </row>
    <row r="792" spans="1:19" s="50" customFormat="1" ht="13.2" hidden="1">
      <c r="A792" s="2"/>
      <c r="B792" s="3"/>
      <c r="C792" s="50">
        <v>1216</v>
      </c>
      <c r="D792" s="50" t="s">
        <v>86</v>
      </c>
      <c r="E792" s="50" t="s">
        <v>93</v>
      </c>
      <c r="F792" s="189" t="s">
        <v>260</v>
      </c>
      <c r="G792" s="50" t="s">
        <v>125</v>
      </c>
      <c r="H792" s="188">
        <v>300000</v>
      </c>
      <c r="I792" s="19">
        <v>3000000</v>
      </c>
      <c r="J792" s="95">
        <v>0.65</v>
      </c>
      <c r="K792" s="2"/>
      <c r="M792" s="80"/>
      <c r="N792" s="2"/>
      <c r="P792" s="50" t="s">
        <v>342</v>
      </c>
      <c r="Q792" s="50" t="s">
        <v>345</v>
      </c>
    </row>
    <row r="793" spans="1:19" s="50" customFormat="1" ht="13.2" hidden="1">
      <c r="A793" s="2"/>
      <c r="B793" s="3"/>
      <c r="C793" s="230">
        <v>1226</v>
      </c>
      <c r="D793" s="230" t="s">
        <v>86</v>
      </c>
      <c r="E793" s="230" t="s">
        <v>93</v>
      </c>
      <c r="F793" s="300" t="s">
        <v>296</v>
      </c>
      <c r="G793" s="230" t="s">
        <v>125</v>
      </c>
      <c r="H793" s="231">
        <v>300000</v>
      </c>
      <c r="I793" s="231">
        <v>3000000</v>
      </c>
      <c r="J793" s="267">
        <v>0.65</v>
      </c>
      <c r="K793" s="2"/>
      <c r="L793" s="50" t="s">
        <v>67</v>
      </c>
      <c r="M793" s="113">
        <f>+F1051</f>
        <v>0.9</v>
      </c>
      <c r="N793" s="2"/>
      <c r="P793" s="50" t="s">
        <v>343</v>
      </c>
      <c r="Q793" s="50" t="s">
        <v>346</v>
      </c>
    </row>
    <row r="794" spans="1:19" s="50" customFormat="1" ht="13.2" hidden="1">
      <c r="A794" s="2"/>
      <c r="B794" s="3"/>
      <c r="C794" s="50">
        <v>1236</v>
      </c>
      <c r="D794" s="50" t="s">
        <v>86</v>
      </c>
      <c r="E794" s="50" t="s">
        <v>93</v>
      </c>
      <c r="F794" s="189" t="s">
        <v>259</v>
      </c>
      <c r="G794" s="50" t="s">
        <v>125</v>
      </c>
      <c r="H794" s="188">
        <v>300000</v>
      </c>
      <c r="I794" s="19">
        <v>3000000</v>
      </c>
      <c r="J794" s="95">
        <v>0.65</v>
      </c>
      <c r="K794" s="2"/>
      <c r="L794" s="72" t="s">
        <v>179</v>
      </c>
      <c r="N794" s="2"/>
      <c r="P794" s="368" t="str">
        <f>+IF($F$343=1,$P$791,$P$792)</f>
        <v>ACTIG201</v>
      </c>
    </row>
    <row r="795" spans="1:19" s="50" customFormat="1" ht="13.2" hidden="1">
      <c r="A795" s="2"/>
      <c r="B795" s="3"/>
      <c r="C795" s="230">
        <v>1246</v>
      </c>
      <c r="D795" s="230" t="s">
        <v>86</v>
      </c>
      <c r="E795" s="230" t="s">
        <v>93</v>
      </c>
      <c r="F795" s="300" t="s">
        <v>297</v>
      </c>
      <c r="G795" s="230" t="s">
        <v>125</v>
      </c>
      <c r="H795" s="231">
        <v>300000</v>
      </c>
      <c r="I795" s="231">
        <v>3000000</v>
      </c>
      <c r="J795" s="267">
        <v>0.7</v>
      </c>
      <c r="K795" s="2"/>
      <c r="L795" s="50" t="s">
        <v>126</v>
      </c>
      <c r="M795" s="80">
        <f>+$E$1050</f>
        <v>8000000</v>
      </c>
      <c r="N795" s="2"/>
    </row>
    <row r="796" spans="1:19" s="50" customFormat="1" ht="13.2" hidden="1">
      <c r="A796" s="2"/>
      <c r="B796" s="3"/>
      <c r="C796" s="371">
        <v>1313</v>
      </c>
      <c r="D796" s="371" t="s">
        <v>86</v>
      </c>
      <c r="E796" s="371" t="s">
        <v>95</v>
      </c>
      <c r="F796" s="372" t="s">
        <v>260</v>
      </c>
      <c r="G796" s="371" t="s">
        <v>130</v>
      </c>
      <c r="H796" s="373">
        <v>180000</v>
      </c>
      <c r="I796" s="373">
        <v>25000000</v>
      </c>
      <c r="J796" s="370">
        <f>+IF(AND($D$343=3,$F$343=1,$C$343&lt;4,$I$41=1),75%,60%)</f>
        <v>0.6</v>
      </c>
      <c r="K796" s="2"/>
      <c r="M796" s="80"/>
      <c r="O796" s="183" t="s">
        <v>347</v>
      </c>
      <c r="P796" s="183" t="str">
        <f>+IF($E$363&gt;3499999,$P$793,$P$794)</f>
        <v>ACTIG301</v>
      </c>
    </row>
    <row r="797" spans="1:19" s="50" customFormat="1" ht="13.2" hidden="1">
      <c r="A797" s="2"/>
      <c r="B797" s="3"/>
      <c r="C797" s="50">
        <v>1323</v>
      </c>
      <c r="D797" s="50" t="s">
        <v>86</v>
      </c>
      <c r="E797" s="50" t="s">
        <v>95</v>
      </c>
      <c r="F797" s="189" t="s">
        <v>296</v>
      </c>
      <c r="G797" s="50" t="s">
        <v>130</v>
      </c>
      <c r="H797" s="19">
        <v>180000</v>
      </c>
      <c r="I797" s="19">
        <v>25000000</v>
      </c>
      <c r="J797" s="95">
        <v>0.65</v>
      </c>
      <c r="K797" s="2"/>
      <c r="M797" s="80"/>
      <c r="N797" s="2"/>
    </row>
    <row r="798" spans="1:19" s="50" customFormat="1" ht="13.2" hidden="1">
      <c r="A798" s="2"/>
      <c r="B798" s="3"/>
      <c r="C798" s="50">
        <v>1333</v>
      </c>
      <c r="D798" s="50" t="s">
        <v>86</v>
      </c>
      <c r="E798" s="50" t="s">
        <v>95</v>
      </c>
      <c r="F798" s="189" t="s">
        <v>259</v>
      </c>
      <c r="G798" s="50" t="s">
        <v>130</v>
      </c>
      <c r="H798" s="19">
        <v>180000</v>
      </c>
      <c r="I798" s="19">
        <v>25000000</v>
      </c>
      <c r="J798" s="95">
        <v>0.75</v>
      </c>
      <c r="K798" s="2"/>
      <c r="L798" s="2" t="s">
        <v>138</v>
      </c>
      <c r="M798" s="9">
        <f>IF($E$974=1,$M$835,$M$790)</f>
        <v>7200000</v>
      </c>
      <c r="N798" s="2"/>
    </row>
    <row r="799" spans="1:19" s="50" customFormat="1" ht="13.2" hidden="1">
      <c r="A799" s="2"/>
      <c r="B799" s="3"/>
      <c r="C799" s="50">
        <v>1343</v>
      </c>
      <c r="D799" s="50" t="s">
        <v>86</v>
      </c>
      <c r="E799" s="50" t="s">
        <v>95</v>
      </c>
      <c r="F799" s="189" t="s">
        <v>297</v>
      </c>
      <c r="G799" s="50" t="s">
        <v>130</v>
      </c>
      <c r="H799" s="19">
        <v>180000</v>
      </c>
      <c r="I799" s="19">
        <v>25000000</v>
      </c>
      <c r="J799" s="95">
        <v>0.65</v>
      </c>
      <c r="K799" s="2"/>
      <c r="L799" s="2" t="s">
        <v>139</v>
      </c>
      <c r="M799" s="111">
        <f>+M798/M795</f>
        <v>0.9</v>
      </c>
      <c r="N799" s="2"/>
    </row>
    <row r="800" spans="1:19" s="50" customFormat="1" ht="13.2" hidden="1">
      <c r="A800" s="2"/>
      <c r="B800" s="3"/>
      <c r="C800" s="50">
        <v>1413</v>
      </c>
      <c r="D800" s="50" t="s">
        <v>86</v>
      </c>
      <c r="E800" s="50" t="s">
        <v>94</v>
      </c>
      <c r="F800" s="189" t="s">
        <v>260</v>
      </c>
      <c r="G800" s="50" t="s">
        <v>130</v>
      </c>
      <c r="H800" s="19">
        <v>180000</v>
      </c>
      <c r="I800" s="19">
        <v>25000000</v>
      </c>
      <c r="J800" s="95">
        <v>0.9</v>
      </c>
      <c r="K800" s="2"/>
      <c r="L800" s="2"/>
      <c r="M800" s="2"/>
    </row>
    <row r="801" spans="1:14" s="50" customFormat="1" ht="13.2" hidden="1">
      <c r="A801" s="2"/>
      <c r="B801" s="3"/>
      <c r="C801" s="50">
        <v>1414</v>
      </c>
      <c r="D801" s="50" t="s">
        <v>86</v>
      </c>
      <c r="E801" s="50" t="s">
        <v>94</v>
      </c>
      <c r="F801" s="189" t="s">
        <v>260</v>
      </c>
      <c r="G801" s="2" t="s">
        <v>129</v>
      </c>
      <c r="H801" s="19">
        <v>25000000.010000002</v>
      </c>
      <c r="I801" s="19">
        <v>50000000</v>
      </c>
      <c r="J801" s="95">
        <v>0.8</v>
      </c>
      <c r="K801" s="2"/>
      <c r="L801" s="123" t="s">
        <v>199</v>
      </c>
      <c r="M801" s="2"/>
      <c r="N801" s="2"/>
    </row>
    <row r="802" spans="1:14" s="50" customFormat="1" ht="13.2" hidden="1">
      <c r="A802" s="2"/>
      <c r="B802" s="3"/>
      <c r="C802" s="50">
        <v>1423</v>
      </c>
      <c r="D802" s="50" t="s">
        <v>86</v>
      </c>
      <c r="E802" s="50" t="s">
        <v>94</v>
      </c>
      <c r="F802" s="189" t="s">
        <v>296</v>
      </c>
      <c r="G802" s="50" t="s">
        <v>130</v>
      </c>
      <c r="H802" s="19">
        <v>180000</v>
      </c>
      <c r="I802" s="19">
        <v>25000000</v>
      </c>
      <c r="J802" s="95">
        <v>0.9</v>
      </c>
      <c r="K802" s="2"/>
      <c r="N802" s="2"/>
    </row>
    <row r="803" spans="1:14" s="50" customFormat="1" ht="13.2" hidden="1">
      <c r="A803" s="2"/>
      <c r="B803" s="3"/>
      <c r="C803" s="50">
        <v>1424</v>
      </c>
      <c r="D803" s="50" t="s">
        <v>86</v>
      </c>
      <c r="E803" s="50" t="s">
        <v>94</v>
      </c>
      <c r="F803" s="189" t="s">
        <v>296</v>
      </c>
      <c r="G803" s="2" t="s">
        <v>129</v>
      </c>
      <c r="H803" s="19">
        <v>25000000.010000002</v>
      </c>
      <c r="I803" s="19">
        <v>50000000</v>
      </c>
      <c r="J803" s="95">
        <v>0.8</v>
      </c>
      <c r="K803" s="2"/>
      <c r="N803" s="2"/>
    </row>
    <row r="804" spans="1:14" s="50" customFormat="1" ht="13.2" hidden="1">
      <c r="A804" s="2"/>
      <c r="B804" s="3"/>
      <c r="C804" s="50">
        <v>1433</v>
      </c>
      <c r="D804" s="50" t="s">
        <v>86</v>
      </c>
      <c r="E804" s="50" t="s">
        <v>94</v>
      </c>
      <c r="F804" s="189" t="s">
        <v>259</v>
      </c>
      <c r="G804" s="50" t="s">
        <v>130</v>
      </c>
      <c r="H804" s="19">
        <v>180000</v>
      </c>
      <c r="I804" s="19">
        <v>25000000</v>
      </c>
      <c r="J804" s="95">
        <v>0.9</v>
      </c>
      <c r="K804" s="2"/>
      <c r="N804" s="2"/>
    </row>
    <row r="805" spans="1:14" s="50" customFormat="1" ht="13.2" hidden="1">
      <c r="A805" s="2"/>
      <c r="B805" s="3"/>
      <c r="C805" s="50">
        <v>1434</v>
      </c>
      <c r="D805" s="50" t="s">
        <v>86</v>
      </c>
      <c r="E805" s="50" t="s">
        <v>94</v>
      </c>
      <c r="F805" s="189" t="s">
        <v>259</v>
      </c>
      <c r="G805" s="2" t="s">
        <v>129</v>
      </c>
      <c r="H805" s="19">
        <v>25000000.010000002</v>
      </c>
      <c r="I805" s="19">
        <v>50000000</v>
      </c>
      <c r="J805" s="95">
        <v>0.8</v>
      </c>
      <c r="K805" s="2"/>
      <c r="N805" s="2"/>
    </row>
    <row r="806" spans="1:14" s="50" customFormat="1" ht="13.2" hidden="1">
      <c r="A806" s="2"/>
      <c r="B806" s="3"/>
      <c r="C806" s="50">
        <v>1443</v>
      </c>
      <c r="D806" s="50" t="s">
        <v>86</v>
      </c>
      <c r="E806" s="50" t="s">
        <v>94</v>
      </c>
      <c r="F806" s="189" t="s">
        <v>296</v>
      </c>
      <c r="G806" s="50" t="s">
        <v>130</v>
      </c>
      <c r="H806" s="19">
        <v>180000</v>
      </c>
      <c r="I806" s="19">
        <v>25000000</v>
      </c>
      <c r="J806" s="95">
        <v>0.9</v>
      </c>
      <c r="K806" s="2"/>
      <c r="L806" s="8" t="s">
        <v>181</v>
      </c>
      <c r="M806" s="2"/>
      <c r="N806" s="2"/>
    </row>
    <row r="807" spans="1:14" s="50" customFormat="1" ht="13.2" hidden="1">
      <c r="A807" s="2"/>
      <c r="B807" s="3"/>
      <c r="C807" s="50">
        <v>1444</v>
      </c>
      <c r="D807" s="50" t="s">
        <v>86</v>
      </c>
      <c r="E807" s="50" t="s">
        <v>94</v>
      </c>
      <c r="F807" s="189" t="s">
        <v>296</v>
      </c>
      <c r="G807" s="2" t="s">
        <v>129</v>
      </c>
      <c r="H807" s="19">
        <v>25000000.010000002</v>
      </c>
      <c r="I807" s="19">
        <v>50000000</v>
      </c>
      <c r="J807" s="95">
        <v>0.8</v>
      </c>
      <c r="K807" s="2"/>
      <c r="L807" s="2" t="s">
        <v>180</v>
      </c>
      <c r="M807" s="10">
        <f>+G1107</f>
        <v>7200000</v>
      </c>
      <c r="N807" s="2"/>
    </row>
    <row r="808" spans="1:14" s="50" customFormat="1" ht="13.2" hidden="1">
      <c r="A808" s="2"/>
      <c r="B808" s="3"/>
      <c r="C808" s="50">
        <v>1516</v>
      </c>
      <c r="D808" s="50" t="s">
        <v>86</v>
      </c>
      <c r="E808" s="50" t="s">
        <v>96</v>
      </c>
      <c r="F808" s="189" t="s">
        <v>260</v>
      </c>
      <c r="G808" s="50" t="s">
        <v>125</v>
      </c>
      <c r="H808" s="19">
        <v>180000</v>
      </c>
      <c r="I808" s="19">
        <v>50000000</v>
      </c>
      <c r="J808" s="95">
        <v>0.4</v>
      </c>
      <c r="K808" s="2"/>
      <c r="L808" s="2" t="s">
        <v>46</v>
      </c>
      <c r="M808" s="10">
        <f>+G1129</f>
        <v>7200000</v>
      </c>
      <c r="N808" s="2"/>
    </row>
    <row r="809" spans="1:14" s="50" customFormat="1" ht="13.2" hidden="1">
      <c r="A809" s="2"/>
      <c r="B809" s="3"/>
      <c r="C809" s="50">
        <v>1526</v>
      </c>
      <c r="D809" s="50" t="s">
        <v>86</v>
      </c>
      <c r="E809" s="50" t="s">
        <v>96</v>
      </c>
      <c r="F809" s="189" t="s">
        <v>296</v>
      </c>
      <c r="G809" s="50" t="s">
        <v>125</v>
      </c>
      <c r="H809" s="19">
        <v>180000</v>
      </c>
      <c r="I809" s="19">
        <v>50000000</v>
      </c>
      <c r="J809" s="95">
        <v>0.4</v>
      </c>
      <c r="K809" s="2"/>
      <c r="L809" s="2" t="s">
        <v>49</v>
      </c>
      <c r="M809" s="10">
        <f>+G1148</f>
        <v>7200000</v>
      </c>
      <c r="N809" s="2"/>
    </row>
    <row r="810" spans="1:14" s="50" customFormat="1" ht="13.2" hidden="1">
      <c r="A810" s="2"/>
      <c r="B810" s="3"/>
      <c r="C810" s="50">
        <v>1536</v>
      </c>
      <c r="D810" s="50" t="s">
        <v>86</v>
      </c>
      <c r="E810" s="50" t="s">
        <v>96</v>
      </c>
      <c r="F810" s="189" t="s">
        <v>259</v>
      </c>
      <c r="G810" s="50" t="s">
        <v>125</v>
      </c>
      <c r="H810" s="19">
        <v>180000</v>
      </c>
      <c r="I810" s="19">
        <v>50000000</v>
      </c>
      <c r="J810" s="95">
        <v>0.4</v>
      </c>
      <c r="K810" s="2"/>
      <c r="L810" s="2"/>
      <c r="M810" s="10"/>
      <c r="N810" s="2"/>
    </row>
    <row r="811" spans="1:14" s="50" customFormat="1" ht="13.2" hidden="1">
      <c r="A811" s="2"/>
      <c r="B811" s="3"/>
      <c r="C811" s="50">
        <v>1546</v>
      </c>
      <c r="D811" s="50" t="s">
        <v>86</v>
      </c>
      <c r="E811" s="50" t="s">
        <v>96</v>
      </c>
      <c r="F811" s="189" t="s">
        <v>297</v>
      </c>
      <c r="G811" s="50" t="s">
        <v>125</v>
      </c>
      <c r="H811" s="19">
        <v>180000</v>
      </c>
      <c r="I811" s="19">
        <v>50000000</v>
      </c>
      <c r="J811" s="95">
        <v>0.4</v>
      </c>
      <c r="K811" s="2"/>
      <c r="N811" s="2"/>
    </row>
    <row r="812" spans="1:14" s="50" customFormat="1" ht="13.2" hidden="1">
      <c r="A812" s="2"/>
      <c r="B812" s="3"/>
      <c r="C812" s="2">
        <v>2111</v>
      </c>
      <c r="D812" s="2" t="s">
        <v>87</v>
      </c>
      <c r="E812" s="2" t="s">
        <v>2</v>
      </c>
      <c r="F812" s="189" t="s">
        <v>260</v>
      </c>
      <c r="G812" s="2" t="s">
        <v>290</v>
      </c>
      <c r="H812" s="19">
        <v>180000</v>
      </c>
      <c r="I812" s="19">
        <v>2500000</v>
      </c>
      <c r="J812" s="95">
        <v>0.9</v>
      </c>
      <c r="K812" s="2"/>
      <c r="N812" s="2"/>
    </row>
    <row r="813" spans="1:14" s="50" customFormat="1" ht="13.2" hidden="1">
      <c r="A813" s="2"/>
      <c r="B813" s="3"/>
      <c r="C813" s="2">
        <v>2112</v>
      </c>
      <c r="D813" s="2" t="s">
        <v>87</v>
      </c>
      <c r="E813" s="2" t="s">
        <v>2</v>
      </c>
      <c r="F813" s="189" t="s">
        <v>260</v>
      </c>
      <c r="G813" s="2" t="s">
        <v>291</v>
      </c>
      <c r="H813" s="19">
        <v>2500000.0099999998</v>
      </c>
      <c r="I813" s="19">
        <v>25000000</v>
      </c>
      <c r="J813" s="95">
        <v>0.9</v>
      </c>
      <c r="K813" s="2"/>
      <c r="N813" s="2"/>
    </row>
    <row r="814" spans="1:14" s="50" customFormat="1" ht="13.2" hidden="1">
      <c r="A814" s="2"/>
      <c r="B814" s="3"/>
      <c r="C814" s="2">
        <v>2121</v>
      </c>
      <c r="D814" s="2" t="s">
        <v>87</v>
      </c>
      <c r="E814" s="2" t="s">
        <v>2</v>
      </c>
      <c r="F814" s="189" t="s">
        <v>296</v>
      </c>
      <c r="G814" s="2" t="s">
        <v>290</v>
      </c>
      <c r="H814" s="19">
        <v>180000</v>
      </c>
      <c r="I814" s="19">
        <v>2500000</v>
      </c>
      <c r="J814" s="95">
        <v>0.9</v>
      </c>
      <c r="K814" s="2"/>
      <c r="L814" s="2"/>
      <c r="M814" s="2"/>
      <c r="N814" s="2"/>
    </row>
    <row r="815" spans="1:14" s="50" customFormat="1" ht="13.2" hidden="1">
      <c r="A815" s="2"/>
      <c r="B815" s="3"/>
      <c r="C815" s="335">
        <v>2122</v>
      </c>
      <c r="D815" s="335" t="s">
        <v>87</v>
      </c>
      <c r="E815" s="335" t="s">
        <v>2</v>
      </c>
      <c r="F815" s="336" t="s">
        <v>296</v>
      </c>
      <c r="G815" s="335" t="s">
        <v>291</v>
      </c>
      <c r="H815" s="337">
        <v>2500000.0099999998</v>
      </c>
      <c r="I815" s="337">
        <v>25000000</v>
      </c>
      <c r="J815" s="95">
        <v>0.9</v>
      </c>
      <c r="K815" s="2"/>
      <c r="L815" s="2"/>
      <c r="M815" s="2"/>
      <c r="N815" s="2"/>
    </row>
    <row r="816" spans="1:14" s="50" customFormat="1" ht="13.2" hidden="1">
      <c r="A816" s="2"/>
      <c r="B816" s="3"/>
      <c r="C816" s="2">
        <v>2137</v>
      </c>
      <c r="D816" s="2" t="s">
        <v>87</v>
      </c>
      <c r="E816" s="2" t="s">
        <v>2</v>
      </c>
      <c r="F816" s="189" t="s">
        <v>259</v>
      </c>
      <c r="G816" s="2" t="s">
        <v>292</v>
      </c>
      <c r="H816" s="19">
        <v>180000</v>
      </c>
      <c r="I816" s="19">
        <v>4500000</v>
      </c>
      <c r="J816" s="95">
        <v>0.9</v>
      </c>
      <c r="K816" s="2"/>
      <c r="L816" s="2"/>
      <c r="M816" s="2"/>
      <c r="N816" s="2"/>
    </row>
    <row r="817" spans="1:14" s="50" customFormat="1" ht="13.2" hidden="1">
      <c r="A817" s="2"/>
      <c r="B817" s="3"/>
      <c r="C817" s="2">
        <v>2138</v>
      </c>
      <c r="D817" s="2" t="s">
        <v>87</v>
      </c>
      <c r="E817" s="2" t="s">
        <v>2</v>
      </c>
      <c r="F817" s="189" t="s">
        <v>259</v>
      </c>
      <c r="G817" s="2" t="s">
        <v>293</v>
      </c>
      <c r="H817" s="19">
        <v>4500000.01</v>
      </c>
      <c r="I817" s="19">
        <v>25000000</v>
      </c>
      <c r="J817" s="95">
        <v>0.9</v>
      </c>
      <c r="K817" s="2"/>
      <c r="M817" s="8" t="s">
        <v>182</v>
      </c>
      <c r="N817" s="2"/>
    </row>
    <row r="818" spans="1:14" s="50" customFormat="1" ht="13.2" hidden="1">
      <c r="A818" s="237"/>
      <c r="B818" s="3"/>
      <c r="C818" s="2">
        <v>2141</v>
      </c>
      <c r="D818" s="2" t="s">
        <v>87</v>
      </c>
      <c r="E818" s="2" t="s">
        <v>2</v>
      </c>
      <c r="F818" s="189" t="s">
        <v>297</v>
      </c>
      <c r="G818" s="2" t="s">
        <v>290</v>
      </c>
      <c r="H818" s="19">
        <v>180000</v>
      </c>
      <c r="I818" s="19">
        <v>2500000</v>
      </c>
      <c r="J818" s="95">
        <v>0.9</v>
      </c>
      <c r="K818" s="2"/>
      <c r="L818" s="50">
        <v>1</v>
      </c>
      <c r="M818" s="2" t="s">
        <v>98</v>
      </c>
      <c r="N818" s="9">
        <f>+$M$785</f>
        <v>7200000</v>
      </c>
    </row>
    <row r="819" spans="1:14" s="50" customFormat="1" ht="13.2" hidden="1">
      <c r="A819" s="237"/>
      <c r="B819" s="3"/>
      <c r="C819" s="335">
        <v>2142</v>
      </c>
      <c r="D819" s="335" t="s">
        <v>87</v>
      </c>
      <c r="E819" s="335" t="s">
        <v>2</v>
      </c>
      <c r="F819" s="336" t="s">
        <v>297</v>
      </c>
      <c r="G819" s="335" t="s">
        <v>291</v>
      </c>
      <c r="H819" s="337">
        <v>2500000.0099999998</v>
      </c>
      <c r="I819" s="337">
        <v>25000000</v>
      </c>
      <c r="J819" s="338">
        <v>0.9</v>
      </c>
      <c r="K819" s="2"/>
      <c r="L819" s="50">
        <v>2</v>
      </c>
      <c r="M819" s="2" t="s">
        <v>5</v>
      </c>
      <c r="N819" s="10">
        <f>+$M$807</f>
        <v>7200000</v>
      </c>
    </row>
    <row r="820" spans="1:14" s="50" customFormat="1" ht="13.2" hidden="1">
      <c r="A820" s="237"/>
      <c r="B820" s="3"/>
      <c r="C820" s="2">
        <v>2216</v>
      </c>
      <c r="D820" s="2" t="s">
        <v>87</v>
      </c>
      <c r="E820" s="50" t="s">
        <v>93</v>
      </c>
      <c r="F820" s="189" t="s">
        <v>260</v>
      </c>
      <c r="G820" s="50" t="s">
        <v>125</v>
      </c>
      <c r="H820" s="188">
        <v>300000</v>
      </c>
      <c r="I820" s="19">
        <v>3000000</v>
      </c>
      <c r="J820" s="95">
        <v>0.65</v>
      </c>
      <c r="K820" s="2"/>
      <c r="L820" s="50">
        <v>3</v>
      </c>
      <c r="M820" s="2" t="s">
        <v>48</v>
      </c>
      <c r="N820" s="9">
        <f>+$M$785</f>
        <v>7200000</v>
      </c>
    </row>
    <row r="821" spans="1:14" s="50" customFormat="1" ht="13.2" hidden="1">
      <c r="A821" s="237"/>
      <c r="B821" s="3"/>
      <c r="C821" s="228">
        <v>2226</v>
      </c>
      <c r="D821" s="228" t="s">
        <v>87</v>
      </c>
      <c r="E821" s="230" t="s">
        <v>93</v>
      </c>
      <c r="F821" s="300" t="s">
        <v>296</v>
      </c>
      <c r="G821" s="230" t="s">
        <v>125</v>
      </c>
      <c r="H821" s="231">
        <v>300000</v>
      </c>
      <c r="I821" s="231">
        <v>3000000</v>
      </c>
      <c r="J821" s="267">
        <v>0.65</v>
      </c>
      <c r="K821" s="2"/>
      <c r="L821" s="50">
        <v>4</v>
      </c>
      <c r="M821" s="2" t="s">
        <v>46</v>
      </c>
      <c r="N821" s="9">
        <f>+$M$808</f>
        <v>7200000</v>
      </c>
    </row>
    <row r="822" spans="1:14" s="50" customFormat="1" ht="13.2" hidden="1">
      <c r="A822" s="237"/>
      <c r="B822" s="3"/>
      <c r="C822" s="2">
        <v>2236</v>
      </c>
      <c r="D822" s="2" t="s">
        <v>87</v>
      </c>
      <c r="E822" s="50" t="s">
        <v>93</v>
      </c>
      <c r="F822" s="189" t="s">
        <v>259</v>
      </c>
      <c r="G822" s="50" t="s">
        <v>125</v>
      </c>
      <c r="H822" s="188">
        <v>300000</v>
      </c>
      <c r="I822" s="19">
        <v>3000000</v>
      </c>
      <c r="J822" s="95">
        <v>0.65</v>
      </c>
      <c r="K822" s="2"/>
      <c r="L822" s="50">
        <v>5</v>
      </c>
      <c r="M822" s="2" t="s">
        <v>49</v>
      </c>
      <c r="N822" s="9">
        <f>+$M$809</f>
        <v>7200000</v>
      </c>
    </row>
    <row r="823" spans="1:14" s="50" customFormat="1" ht="13.2" hidden="1">
      <c r="A823" s="237"/>
      <c r="B823" s="3"/>
      <c r="C823" s="228">
        <v>2246</v>
      </c>
      <c r="D823" s="228" t="s">
        <v>87</v>
      </c>
      <c r="E823" s="230" t="s">
        <v>93</v>
      </c>
      <c r="F823" s="300" t="s">
        <v>297</v>
      </c>
      <c r="G823" s="230" t="s">
        <v>125</v>
      </c>
      <c r="H823" s="231">
        <v>300000</v>
      </c>
      <c r="I823" s="231">
        <v>3000000</v>
      </c>
      <c r="J823" s="267">
        <v>0.7</v>
      </c>
      <c r="K823" s="2"/>
      <c r="L823" s="2"/>
      <c r="M823" s="2"/>
      <c r="N823" s="125">
        <f>+VLOOKUP(C974,$L$818:$N$822,3,FALSE)</f>
        <v>7200000</v>
      </c>
    </row>
    <row r="824" spans="1:14" s="50" customFormat="1" ht="13.2" hidden="1">
      <c r="A824" s="237"/>
      <c r="B824" s="3"/>
      <c r="C824" s="374">
        <v>2313</v>
      </c>
      <c r="D824" s="374" t="s">
        <v>87</v>
      </c>
      <c r="E824" s="371" t="s">
        <v>95</v>
      </c>
      <c r="F824" s="372" t="s">
        <v>260</v>
      </c>
      <c r="G824" s="371" t="s">
        <v>130</v>
      </c>
      <c r="H824" s="373">
        <v>180000</v>
      </c>
      <c r="I824" s="373">
        <v>25000000</v>
      </c>
      <c r="J824" s="370">
        <f>+IF(AND($D$343=3,$F$343=1,$C$343&lt;4,$I$41=1),75%,60%)</f>
        <v>0.6</v>
      </c>
      <c r="K824" s="2"/>
      <c r="L824" s="2"/>
      <c r="M824" s="2"/>
      <c r="N824" s="2"/>
    </row>
    <row r="825" spans="1:14" s="50" customFormat="1" ht="13.2" hidden="1">
      <c r="A825" s="237"/>
      <c r="B825" s="3"/>
      <c r="C825" s="2">
        <v>2323</v>
      </c>
      <c r="D825" s="2" t="s">
        <v>87</v>
      </c>
      <c r="E825" s="50" t="s">
        <v>95</v>
      </c>
      <c r="F825" s="189" t="s">
        <v>296</v>
      </c>
      <c r="G825" s="50" t="s">
        <v>130</v>
      </c>
      <c r="H825" s="19">
        <v>180000</v>
      </c>
      <c r="I825" s="19">
        <v>25000000</v>
      </c>
      <c r="J825" s="95">
        <v>0.65</v>
      </c>
      <c r="K825" s="2"/>
      <c r="L825" s="2"/>
      <c r="M825" s="2"/>
      <c r="N825" s="2"/>
    </row>
    <row r="826" spans="1:14" s="50" customFormat="1" ht="13.2" hidden="1">
      <c r="A826" s="237"/>
      <c r="B826" s="3"/>
      <c r="C826" s="2">
        <v>2333</v>
      </c>
      <c r="D826" s="2" t="s">
        <v>87</v>
      </c>
      <c r="E826" s="50" t="s">
        <v>95</v>
      </c>
      <c r="F826" s="189" t="s">
        <v>259</v>
      </c>
      <c r="G826" s="50" t="s">
        <v>130</v>
      </c>
      <c r="H826" s="19">
        <v>180000</v>
      </c>
      <c r="I826" s="19">
        <v>25000000</v>
      </c>
      <c r="J826" s="95">
        <v>0.75</v>
      </c>
      <c r="K826" s="2"/>
      <c r="L826" s="2"/>
      <c r="M826" s="2"/>
    </row>
    <row r="827" spans="1:14" s="50" customFormat="1" ht="13.2" hidden="1">
      <c r="A827" s="237"/>
      <c r="B827" s="3"/>
      <c r="C827" s="2">
        <v>2343</v>
      </c>
      <c r="D827" s="2" t="s">
        <v>87</v>
      </c>
      <c r="E827" s="50" t="s">
        <v>95</v>
      </c>
      <c r="F827" s="189" t="s">
        <v>297</v>
      </c>
      <c r="G827" s="50" t="s">
        <v>130</v>
      </c>
      <c r="H827" s="19">
        <v>180000</v>
      </c>
      <c r="I827" s="19">
        <v>25000000</v>
      </c>
      <c r="J827" s="95">
        <v>0.65</v>
      </c>
      <c r="K827" s="2"/>
      <c r="L827" s="2"/>
      <c r="M827" s="2"/>
    </row>
    <row r="828" spans="1:14" s="50" customFormat="1" ht="13.2" hidden="1">
      <c r="A828" s="237"/>
      <c r="B828" s="3"/>
      <c r="C828" s="2">
        <v>2413</v>
      </c>
      <c r="D828" s="2" t="s">
        <v>87</v>
      </c>
      <c r="E828" s="50" t="s">
        <v>94</v>
      </c>
      <c r="F828" s="189" t="s">
        <v>260</v>
      </c>
      <c r="G828" s="50" t="s">
        <v>130</v>
      </c>
      <c r="H828" s="19">
        <v>180000</v>
      </c>
      <c r="I828" s="19">
        <v>25000000</v>
      </c>
      <c r="J828" s="95">
        <v>0.9</v>
      </c>
      <c r="L828" s="2"/>
      <c r="M828" s="2"/>
      <c r="N828" s="2"/>
    </row>
    <row r="829" spans="1:14" s="50" customFormat="1" ht="13.2" hidden="1">
      <c r="A829" s="237"/>
      <c r="B829" s="3"/>
      <c r="C829" s="2">
        <v>2414</v>
      </c>
      <c r="D829" s="2" t="s">
        <v>87</v>
      </c>
      <c r="E829" s="50" t="s">
        <v>94</v>
      </c>
      <c r="F829" s="189" t="s">
        <v>260</v>
      </c>
      <c r="G829" s="2" t="s">
        <v>129</v>
      </c>
      <c r="H829" s="19">
        <v>25000000.010000002</v>
      </c>
      <c r="I829" s="19">
        <v>50000000</v>
      </c>
      <c r="J829" s="95">
        <v>0.8</v>
      </c>
      <c r="L829" s="2"/>
      <c r="M829" s="2"/>
      <c r="N829" s="2"/>
    </row>
    <row r="830" spans="1:14" s="50" customFormat="1" ht="13.2" hidden="1">
      <c r="A830" s="237"/>
      <c r="B830" s="3"/>
      <c r="C830" s="2">
        <v>2423</v>
      </c>
      <c r="D830" s="2" t="s">
        <v>87</v>
      </c>
      <c r="E830" s="50" t="s">
        <v>94</v>
      </c>
      <c r="F830" s="189" t="s">
        <v>296</v>
      </c>
      <c r="G830" s="50" t="s">
        <v>130</v>
      </c>
      <c r="H830" s="19">
        <v>180000</v>
      </c>
      <c r="I830" s="19">
        <v>25000000</v>
      </c>
      <c r="J830" s="95">
        <v>0.9</v>
      </c>
      <c r="L830" s="2"/>
      <c r="M830" s="2"/>
      <c r="N830" s="2"/>
    </row>
    <row r="831" spans="1:14" s="50" customFormat="1" ht="13.2" hidden="1">
      <c r="A831" s="237"/>
      <c r="B831" s="3"/>
      <c r="C831" s="2">
        <v>2424</v>
      </c>
      <c r="D831" s="2" t="s">
        <v>87</v>
      </c>
      <c r="E831" s="50" t="s">
        <v>94</v>
      </c>
      <c r="F831" s="189" t="s">
        <v>296</v>
      </c>
      <c r="G831" s="2" t="s">
        <v>129</v>
      </c>
      <c r="H831" s="19">
        <v>25000000.010000002</v>
      </c>
      <c r="I831" s="19">
        <v>50000000</v>
      </c>
      <c r="J831" s="95">
        <v>0.8</v>
      </c>
      <c r="L831" s="2"/>
      <c r="M831" s="2"/>
      <c r="N831" s="2"/>
    </row>
    <row r="832" spans="1:14" s="50" customFormat="1" ht="13.2" hidden="1">
      <c r="A832" s="237"/>
      <c r="B832" s="3"/>
      <c r="C832" s="2">
        <v>2433</v>
      </c>
      <c r="D832" s="2" t="s">
        <v>87</v>
      </c>
      <c r="E832" s="50" t="s">
        <v>94</v>
      </c>
      <c r="F832" s="189" t="s">
        <v>259</v>
      </c>
      <c r="G832" s="50" t="s">
        <v>130</v>
      </c>
      <c r="H832" s="19">
        <v>180000</v>
      </c>
      <c r="I832" s="19">
        <v>25000000</v>
      </c>
      <c r="J832" s="95">
        <v>0.9</v>
      </c>
      <c r="L832" s="2"/>
      <c r="M832" s="2"/>
      <c r="N832" s="2"/>
    </row>
    <row r="833" spans="1:14" s="50" customFormat="1" ht="13.2" hidden="1">
      <c r="A833" s="237"/>
      <c r="B833" s="3"/>
      <c r="C833" s="2">
        <v>2434</v>
      </c>
      <c r="D833" s="2" t="s">
        <v>87</v>
      </c>
      <c r="E833" s="50" t="s">
        <v>94</v>
      </c>
      <c r="F833" s="189" t="s">
        <v>259</v>
      </c>
      <c r="G833" s="2" t="s">
        <v>129</v>
      </c>
      <c r="H833" s="19">
        <v>25000000.010000002</v>
      </c>
      <c r="I833" s="19">
        <v>50000000</v>
      </c>
      <c r="J833" s="95">
        <v>0.8</v>
      </c>
      <c r="L833" s="2"/>
      <c r="M833" s="2"/>
      <c r="N833" s="2"/>
    </row>
    <row r="834" spans="1:14" s="50" customFormat="1" ht="13.2" hidden="1">
      <c r="A834" s="237"/>
      <c r="B834" s="3"/>
      <c r="C834" s="2">
        <v>2443</v>
      </c>
      <c r="D834" s="2" t="s">
        <v>87</v>
      </c>
      <c r="E834" s="50" t="s">
        <v>94</v>
      </c>
      <c r="F834" s="189" t="s">
        <v>297</v>
      </c>
      <c r="G834" s="50" t="s">
        <v>130</v>
      </c>
      <c r="H834" s="19">
        <v>180000</v>
      </c>
      <c r="I834" s="19">
        <v>25000000</v>
      </c>
      <c r="J834" s="95">
        <v>0.9</v>
      </c>
      <c r="L834" s="2"/>
      <c r="M834" s="8" t="s">
        <v>242</v>
      </c>
      <c r="N834" s="2"/>
    </row>
    <row r="835" spans="1:14" s="50" customFormat="1" ht="13.8" hidden="1">
      <c r="A835" s="237"/>
      <c r="B835" s="3"/>
      <c r="C835" s="2">
        <v>2444</v>
      </c>
      <c r="D835" s="2" t="s">
        <v>87</v>
      </c>
      <c r="E835" s="50" t="s">
        <v>94</v>
      </c>
      <c r="F835" s="189" t="s">
        <v>297</v>
      </c>
      <c r="G835" s="2" t="s">
        <v>129</v>
      </c>
      <c r="H835" s="19">
        <v>25000000.010000002</v>
      </c>
      <c r="I835" s="19">
        <v>50000000</v>
      </c>
      <c r="J835" s="95">
        <v>0.8</v>
      </c>
      <c r="K835" s="2"/>
      <c r="L835" s="2"/>
      <c r="M835" s="126">
        <f>IF($D$343=1,$N$823,IF($D$343=2,$M$785,IF($D$343=3,$M$785,IF($D$343=4,$M$785,IF($D$343=5,$M$785)))))</f>
        <v>7200000</v>
      </c>
      <c r="N835" s="2"/>
    </row>
    <row r="836" spans="1:14" s="50" customFormat="1" ht="13.2" hidden="1">
      <c r="A836" s="237"/>
      <c r="B836" s="3"/>
      <c r="C836" s="2">
        <v>2516</v>
      </c>
      <c r="D836" s="2" t="s">
        <v>87</v>
      </c>
      <c r="E836" s="50" t="s">
        <v>96</v>
      </c>
      <c r="F836" s="189" t="s">
        <v>260</v>
      </c>
      <c r="G836" s="50" t="s">
        <v>125</v>
      </c>
      <c r="H836" s="19">
        <v>180000</v>
      </c>
      <c r="I836" s="19">
        <v>50000000</v>
      </c>
      <c r="J836" s="95">
        <v>0.4</v>
      </c>
      <c r="K836" s="2"/>
      <c r="L836" s="2"/>
      <c r="M836" s="2"/>
      <c r="N836" s="2"/>
    </row>
    <row r="837" spans="1:14" s="50" customFormat="1" ht="13.2" hidden="1">
      <c r="A837" s="2"/>
      <c r="B837" s="3"/>
      <c r="C837" s="2">
        <v>2526</v>
      </c>
      <c r="D837" s="2" t="s">
        <v>87</v>
      </c>
      <c r="E837" s="50" t="s">
        <v>96</v>
      </c>
      <c r="F837" s="189" t="s">
        <v>296</v>
      </c>
      <c r="G837" s="50" t="s">
        <v>125</v>
      </c>
      <c r="H837" s="19">
        <v>180000</v>
      </c>
      <c r="I837" s="19">
        <v>50000000</v>
      </c>
      <c r="J837" s="95">
        <v>0.4</v>
      </c>
      <c r="K837" s="2"/>
      <c r="L837" s="2"/>
      <c r="M837" s="2"/>
      <c r="N837" s="2"/>
    </row>
    <row r="838" spans="1:14" s="50" customFormat="1" ht="12" hidden="1" customHeight="1">
      <c r="A838" s="2"/>
      <c r="B838" s="3"/>
      <c r="C838" s="2">
        <v>2536</v>
      </c>
      <c r="D838" s="2" t="s">
        <v>87</v>
      </c>
      <c r="E838" s="50" t="s">
        <v>96</v>
      </c>
      <c r="F838" s="189" t="s">
        <v>259</v>
      </c>
      <c r="G838" s="50" t="s">
        <v>125</v>
      </c>
      <c r="H838" s="19">
        <v>180000</v>
      </c>
      <c r="I838" s="19">
        <v>50000000</v>
      </c>
      <c r="J838" s="95">
        <v>0.4</v>
      </c>
      <c r="K838" s="2"/>
    </row>
    <row r="839" spans="1:14" s="50" customFormat="1" ht="12" hidden="1" customHeight="1">
      <c r="A839" s="2"/>
      <c r="B839" s="3"/>
      <c r="C839" s="2">
        <v>2546</v>
      </c>
      <c r="D839" s="2" t="s">
        <v>87</v>
      </c>
      <c r="E839" s="50" t="s">
        <v>96</v>
      </c>
      <c r="F839" s="189" t="s">
        <v>297</v>
      </c>
      <c r="G839" s="50" t="s">
        <v>125</v>
      </c>
      <c r="H839" s="19">
        <v>180000</v>
      </c>
      <c r="I839" s="19">
        <v>50000000</v>
      </c>
      <c r="J839" s="95">
        <v>0.4</v>
      </c>
      <c r="K839" s="2"/>
    </row>
    <row r="840" spans="1:14" s="50" customFormat="1" ht="13.2" hidden="1">
      <c r="A840" s="2"/>
      <c r="B840" s="3"/>
      <c r="C840" s="2">
        <v>3111</v>
      </c>
      <c r="D840" s="2" t="s">
        <v>88</v>
      </c>
      <c r="E840" s="2" t="s">
        <v>2</v>
      </c>
      <c r="F840" s="189" t="s">
        <v>260</v>
      </c>
      <c r="G840" s="2" t="s">
        <v>290</v>
      </c>
      <c r="H840" s="19">
        <v>180000</v>
      </c>
      <c r="I840" s="19">
        <v>2500000</v>
      </c>
      <c r="J840" s="95">
        <v>0.9</v>
      </c>
      <c r="K840" s="2"/>
    </row>
    <row r="841" spans="1:14" s="50" customFormat="1" ht="13.2" hidden="1">
      <c r="A841" s="2"/>
      <c r="B841" s="3"/>
      <c r="C841" s="2">
        <v>3112</v>
      </c>
      <c r="D841" s="2" t="s">
        <v>88</v>
      </c>
      <c r="E841" s="2" t="s">
        <v>2</v>
      </c>
      <c r="F841" s="189" t="s">
        <v>260</v>
      </c>
      <c r="G841" s="2" t="s">
        <v>291</v>
      </c>
      <c r="H841" s="19">
        <v>2500000.0099999998</v>
      </c>
      <c r="I841" s="19">
        <v>25000000</v>
      </c>
      <c r="J841" s="95">
        <v>0.9</v>
      </c>
      <c r="K841" s="2"/>
    </row>
    <row r="842" spans="1:14" s="50" customFormat="1" ht="13.2" hidden="1">
      <c r="A842" s="2"/>
      <c r="B842" s="3"/>
      <c r="C842" s="2">
        <v>3113</v>
      </c>
      <c r="D842" s="2" t="s">
        <v>88</v>
      </c>
      <c r="E842" s="2" t="s">
        <v>2</v>
      </c>
      <c r="F842" s="189" t="s">
        <v>260</v>
      </c>
      <c r="G842" s="2" t="s">
        <v>129</v>
      </c>
      <c r="H842" s="19">
        <v>25000000.010000002</v>
      </c>
      <c r="I842" s="19">
        <v>50000000</v>
      </c>
      <c r="J842" s="95">
        <v>0.9</v>
      </c>
      <c r="K842" s="2"/>
    </row>
    <row r="843" spans="1:14" s="50" customFormat="1" ht="13.2" hidden="1">
      <c r="A843" s="2"/>
      <c r="B843" s="3"/>
      <c r="C843" s="2">
        <v>3121</v>
      </c>
      <c r="D843" s="2" t="s">
        <v>88</v>
      </c>
      <c r="E843" s="2" t="s">
        <v>2</v>
      </c>
      <c r="F843" s="189" t="s">
        <v>296</v>
      </c>
      <c r="G843" s="2" t="s">
        <v>290</v>
      </c>
      <c r="H843" s="19">
        <v>180000</v>
      </c>
      <c r="I843" s="19">
        <v>2200000</v>
      </c>
      <c r="J843" s="95">
        <v>0.9</v>
      </c>
      <c r="K843" s="2"/>
    </row>
    <row r="844" spans="1:14" s="50" customFormat="1" ht="13.2" hidden="1">
      <c r="A844" s="2"/>
      <c r="B844" s="3"/>
      <c r="C844" s="335">
        <v>3122</v>
      </c>
      <c r="D844" s="335" t="s">
        <v>88</v>
      </c>
      <c r="E844" s="335" t="s">
        <v>2</v>
      </c>
      <c r="F844" s="336" t="s">
        <v>296</v>
      </c>
      <c r="G844" s="335" t="s">
        <v>291</v>
      </c>
      <c r="H844" s="337">
        <v>2200000.0099999998</v>
      </c>
      <c r="I844" s="337">
        <v>25000000</v>
      </c>
      <c r="J844" s="338">
        <v>0.9</v>
      </c>
      <c r="K844" s="2"/>
    </row>
    <row r="845" spans="1:14" s="50" customFormat="1" ht="13.2" hidden="1">
      <c r="A845" s="2"/>
      <c r="B845" s="3"/>
      <c r="C845" s="2">
        <v>3123</v>
      </c>
      <c r="D845" s="2" t="s">
        <v>88</v>
      </c>
      <c r="E845" s="2" t="s">
        <v>2</v>
      </c>
      <c r="F845" s="189" t="s">
        <v>296</v>
      </c>
      <c r="G845" s="2" t="s">
        <v>129</v>
      </c>
      <c r="H845" s="19">
        <v>25000000.010000002</v>
      </c>
      <c r="I845" s="19">
        <v>50000000</v>
      </c>
      <c r="J845" s="95">
        <v>0.9</v>
      </c>
      <c r="K845" s="2"/>
    </row>
    <row r="846" spans="1:14" s="50" customFormat="1" ht="13.2" hidden="1">
      <c r="A846" s="2"/>
      <c r="B846" s="3"/>
      <c r="C846" s="2">
        <v>3137</v>
      </c>
      <c r="D846" s="2" t="s">
        <v>88</v>
      </c>
      <c r="E846" s="2" t="s">
        <v>2</v>
      </c>
      <c r="F846" s="189" t="s">
        <v>259</v>
      </c>
      <c r="G846" s="2" t="s">
        <v>292</v>
      </c>
      <c r="H846" s="19">
        <v>180000</v>
      </c>
      <c r="I846" s="19">
        <v>4500000</v>
      </c>
      <c r="J846" s="95">
        <v>0.9</v>
      </c>
      <c r="K846" s="2"/>
    </row>
    <row r="847" spans="1:14" s="50" customFormat="1" ht="13.2" hidden="1">
      <c r="A847" s="2"/>
      <c r="B847" s="3"/>
      <c r="C847" s="2">
        <v>3138</v>
      </c>
      <c r="D847" s="2" t="s">
        <v>88</v>
      </c>
      <c r="E847" s="2" t="s">
        <v>2</v>
      </c>
      <c r="F847" s="189" t="s">
        <v>259</v>
      </c>
      <c r="G847" s="2" t="s">
        <v>293</v>
      </c>
      <c r="H847" s="19">
        <v>4500000.01</v>
      </c>
      <c r="I847" s="19">
        <v>25000000</v>
      </c>
      <c r="J847" s="95">
        <v>0.9</v>
      </c>
      <c r="K847" s="2"/>
    </row>
    <row r="848" spans="1:14" s="50" customFormat="1" ht="13.2" hidden="1">
      <c r="A848" s="2"/>
      <c r="B848" s="264"/>
      <c r="C848" s="2">
        <v>3134</v>
      </c>
      <c r="D848" s="2" t="s">
        <v>88</v>
      </c>
      <c r="E848" s="2" t="s">
        <v>2</v>
      </c>
      <c r="F848" s="189" t="s">
        <v>259</v>
      </c>
      <c r="G848" s="2" t="s">
        <v>129</v>
      </c>
      <c r="H848" s="19">
        <v>25000000.010000002</v>
      </c>
      <c r="I848" s="19">
        <v>50000000</v>
      </c>
      <c r="J848" s="95">
        <v>0.9</v>
      </c>
      <c r="K848" s="2"/>
    </row>
    <row r="849" spans="1:11" s="50" customFormat="1" ht="13.2" hidden="1">
      <c r="A849" s="2"/>
      <c r="B849" s="264"/>
      <c r="C849" s="2">
        <v>3141</v>
      </c>
      <c r="D849" s="2" t="s">
        <v>88</v>
      </c>
      <c r="E849" s="2" t="s">
        <v>2</v>
      </c>
      <c r="F849" s="189" t="s">
        <v>297</v>
      </c>
      <c r="G849" s="2" t="s">
        <v>290</v>
      </c>
      <c r="H849" s="19">
        <v>180000</v>
      </c>
      <c r="I849" s="19">
        <v>2200000</v>
      </c>
      <c r="J849" s="95">
        <v>0.9</v>
      </c>
      <c r="K849" s="2"/>
    </row>
    <row r="850" spans="1:11" s="50" customFormat="1" ht="13.2" hidden="1">
      <c r="A850" s="2"/>
      <c r="B850" s="264"/>
      <c r="C850" s="335">
        <v>3142</v>
      </c>
      <c r="D850" s="335" t="s">
        <v>88</v>
      </c>
      <c r="E850" s="335" t="s">
        <v>2</v>
      </c>
      <c r="F850" s="336" t="s">
        <v>297</v>
      </c>
      <c r="G850" s="335" t="s">
        <v>291</v>
      </c>
      <c r="H850" s="337">
        <v>2200000.0099999998</v>
      </c>
      <c r="I850" s="337">
        <v>25000000</v>
      </c>
      <c r="J850" s="338">
        <v>0.9</v>
      </c>
      <c r="K850" s="2"/>
    </row>
    <row r="851" spans="1:11" s="50" customFormat="1" ht="13.2" hidden="1">
      <c r="A851" s="2"/>
      <c r="B851" s="264"/>
      <c r="C851" s="2">
        <v>3143</v>
      </c>
      <c r="D851" s="2" t="s">
        <v>88</v>
      </c>
      <c r="E851" s="2" t="s">
        <v>2</v>
      </c>
      <c r="F851" s="189" t="s">
        <v>297</v>
      </c>
      <c r="G851" s="2" t="s">
        <v>129</v>
      </c>
      <c r="H851" s="19">
        <v>25000000.010000002</v>
      </c>
      <c r="I851" s="19">
        <v>50000000</v>
      </c>
      <c r="J851" s="95">
        <v>0.9</v>
      </c>
      <c r="K851" s="2"/>
    </row>
    <row r="852" spans="1:11" s="50" customFormat="1" ht="13.2" hidden="1">
      <c r="A852" s="2"/>
      <c r="B852" s="264"/>
      <c r="C852" s="2">
        <v>3216</v>
      </c>
      <c r="D852" s="2" t="s">
        <v>88</v>
      </c>
      <c r="E852" s="2" t="s">
        <v>93</v>
      </c>
      <c r="F852" s="189" t="s">
        <v>260</v>
      </c>
      <c r="G852" s="50" t="s">
        <v>125</v>
      </c>
      <c r="H852" s="188">
        <v>300000</v>
      </c>
      <c r="I852" s="19">
        <v>3000000</v>
      </c>
      <c r="J852" s="95">
        <v>0.65</v>
      </c>
      <c r="K852" s="2"/>
    </row>
    <row r="853" spans="1:11" s="50" customFormat="1" ht="13.2" hidden="1">
      <c r="A853" s="2"/>
      <c r="B853" s="264"/>
      <c r="C853" s="228">
        <v>3226</v>
      </c>
      <c r="D853" s="228" t="s">
        <v>88</v>
      </c>
      <c r="E853" s="228" t="s">
        <v>93</v>
      </c>
      <c r="F853" s="300" t="s">
        <v>296</v>
      </c>
      <c r="G853" s="230" t="s">
        <v>125</v>
      </c>
      <c r="H853" s="231">
        <v>300000</v>
      </c>
      <c r="I853" s="231">
        <v>3000000</v>
      </c>
      <c r="J853" s="267">
        <v>0.65</v>
      </c>
      <c r="K853" s="2"/>
    </row>
    <row r="854" spans="1:11" s="50" customFormat="1" ht="13.2" hidden="1">
      <c r="A854" s="2"/>
      <c r="B854" s="264"/>
      <c r="C854" s="2">
        <v>3236</v>
      </c>
      <c r="D854" s="2" t="s">
        <v>88</v>
      </c>
      <c r="E854" s="2" t="s">
        <v>93</v>
      </c>
      <c r="F854" s="189" t="s">
        <v>259</v>
      </c>
      <c r="G854" s="50" t="s">
        <v>125</v>
      </c>
      <c r="H854" s="188">
        <v>300000</v>
      </c>
      <c r="I854" s="19">
        <v>3000000</v>
      </c>
      <c r="J854" s="95">
        <v>0.65</v>
      </c>
      <c r="K854" s="2"/>
    </row>
    <row r="855" spans="1:11" s="50" customFormat="1" ht="13.2" hidden="1">
      <c r="A855" s="2"/>
      <c r="B855" s="264"/>
      <c r="C855" s="228">
        <v>3246</v>
      </c>
      <c r="D855" s="228" t="s">
        <v>88</v>
      </c>
      <c r="E855" s="228" t="s">
        <v>93</v>
      </c>
      <c r="F855" s="300" t="s">
        <v>297</v>
      </c>
      <c r="G855" s="230" t="s">
        <v>125</v>
      </c>
      <c r="H855" s="231">
        <v>300000</v>
      </c>
      <c r="I855" s="231">
        <v>3000000</v>
      </c>
      <c r="J855" s="267">
        <v>0.7</v>
      </c>
      <c r="K855" s="2"/>
    </row>
    <row r="856" spans="1:11" s="50" customFormat="1" ht="13.2" hidden="1">
      <c r="A856" s="2"/>
      <c r="B856" s="264"/>
      <c r="C856" s="374">
        <v>3313</v>
      </c>
      <c r="D856" s="374" t="s">
        <v>88</v>
      </c>
      <c r="E856" s="374" t="s">
        <v>95</v>
      </c>
      <c r="F856" s="372" t="s">
        <v>260</v>
      </c>
      <c r="G856" s="371" t="s">
        <v>130</v>
      </c>
      <c r="H856" s="373">
        <v>180000</v>
      </c>
      <c r="I856" s="373">
        <v>25000000</v>
      </c>
      <c r="J856" s="370">
        <f>+IF(AND($D$343=3,$F$343=1,$C$343&lt;4,$I$41=1),75%,60%)</f>
        <v>0.6</v>
      </c>
      <c r="K856" s="2"/>
    </row>
    <row r="857" spans="1:11" s="50" customFormat="1" ht="13.2" hidden="1">
      <c r="A857" s="2"/>
      <c r="B857" s="264"/>
      <c r="C857" s="2">
        <v>3323</v>
      </c>
      <c r="D857" s="2" t="s">
        <v>88</v>
      </c>
      <c r="E857" s="2" t="s">
        <v>95</v>
      </c>
      <c r="F857" s="189" t="s">
        <v>296</v>
      </c>
      <c r="G857" s="50" t="s">
        <v>130</v>
      </c>
      <c r="H857" s="19">
        <v>180000</v>
      </c>
      <c r="I857" s="19">
        <v>25000000</v>
      </c>
      <c r="J857" s="95">
        <v>0.65</v>
      </c>
      <c r="K857" s="2"/>
    </row>
    <row r="858" spans="1:11" s="50" customFormat="1" ht="13.2" hidden="1">
      <c r="A858" s="2"/>
      <c r="B858" s="264"/>
      <c r="C858" s="2">
        <v>3333</v>
      </c>
      <c r="D858" s="2" t="s">
        <v>88</v>
      </c>
      <c r="E858" s="2" t="s">
        <v>95</v>
      </c>
      <c r="F858" s="189" t="s">
        <v>259</v>
      </c>
      <c r="G858" s="50" t="s">
        <v>130</v>
      </c>
      <c r="H858" s="19">
        <v>180000</v>
      </c>
      <c r="I858" s="19">
        <v>25000000</v>
      </c>
      <c r="J858" s="95">
        <v>0.75</v>
      </c>
      <c r="K858" s="2"/>
    </row>
    <row r="859" spans="1:11" s="50" customFormat="1" ht="13.2" hidden="1">
      <c r="A859" s="2"/>
      <c r="B859" s="264"/>
      <c r="C859" s="2">
        <v>3343</v>
      </c>
      <c r="D859" s="2" t="s">
        <v>88</v>
      </c>
      <c r="E859" s="2" t="s">
        <v>95</v>
      </c>
      <c r="F859" s="189" t="s">
        <v>297</v>
      </c>
      <c r="G859" s="50" t="s">
        <v>130</v>
      </c>
      <c r="H859" s="19">
        <v>180000</v>
      </c>
      <c r="I859" s="19">
        <v>25000000</v>
      </c>
      <c r="J859" s="95">
        <v>0.65</v>
      </c>
      <c r="K859" s="2"/>
    </row>
    <row r="860" spans="1:11" s="50" customFormat="1" ht="13.2" hidden="1">
      <c r="A860" s="2"/>
      <c r="B860" s="264"/>
      <c r="C860" s="2">
        <v>3413</v>
      </c>
      <c r="D860" s="2" t="s">
        <v>88</v>
      </c>
      <c r="E860" s="2" t="s">
        <v>94</v>
      </c>
      <c r="F860" s="189" t="s">
        <v>260</v>
      </c>
      <c r="G860" s="50" t="s">
        <v>130</v>
      </c>
      <c r="H860" s="19">
        <v>180000</v>
      </c>
      <c r="I860" s="19">
        <v>25000000</v>
      </c>
      <c r="J860" s="95">
        <v>0.9</v>
      </c>
      <c r="K860" s="2"/>
    </row>
    <row r="861" spans="1:11" s="50" customFormat="1" ht="13.2" hidden="1">
      <c r="A861" s="2"/>
      <c r="B861" s="264"/>
      <c r="C861" s="2">
        <v>3414</v>
      </c>
      <c r="D861" s="2" t="s">
        <v>88</v>
      </c>
      <c r="E861" s="2" t="s">
        <v>94</v>
      </c>
      <c r="F861" s="189" t="s">
        <v>260</v>
      </c>
      <c r="G861" s="2" t="s">
        <v>129</v>
      </c>
      <c r="H861" s="19">
        <v>25000000.010000002</v>
      </c>
      <c r="I861" s="19">
        <v>50000000</v>
      </c>
      <c r="J861" s="95">
        <v>0.8</v>
      </c>
      <c r="K861" s="2"/>
    </row>
    <row r="862" spans="1:11" s="50" customFormat="1" ht="13.2" hidden="1">
      <c r="A862" s="2"/>
      <c r="B862" s="264"/>
      <c r="C862" s="2">
        <v>3423</v>
      </c>
      <c r="D862" s="2" t="s">
        <v>88</v>
      </c>
      <c r="E862" s="2" t="s">
        <v>94</v>
      </c>
      <c r="F862" s="189" t="s">
        <v>296</v>
      </c>
      <c r="G862" s="50" t="s">
        <v>130</v>
      </c>
      <c r="H862" s="19">
        <v>180000</v>
      </c>
      <c r="I862" s="19">
        <v>25000000</v>
      </c>
      <c r="J862" s="95">
        <v>0.9</v>
      </c>
      <c r="K862" s="2"/>
    </row>
    <row r="863" spans="1:11" s="50" customFormat="1" ht="13.2" hidden="1">
      <c r="A863" s="2"/>
      <c r="B863" s="264"/>
      <c r="C863" s="2">
        <v>3424</v>
      </c>
      <c r="D863" s="2" t="s">
        <v>88</v>
      </c>
      <c r="E863" s="2" t="s">
        <v>94</v>
      </c>
      <c r="F863" s="189" t="s">
        <v>296</v>
      </c>
      <c r="G863" s="2" t="s">
        <v>129</v>
      </c>
      <c r="H863" s="19">
        <v>25000000.010000002</v>
      </c>
      <c r="I863" s="19">
        <v>50000000</v>
      </c>
      <c r="J863" s="95">
        <v>0.8</v>
      </c>
      <c r="K863" s="2"/>
    </row>
    <row r="864" spans="1:11" s="50" customFormat="1" ht="13.2" hidden="1">
      <c r="A864" s="2"/>
      <c r="B864" s="264"/>
      <c r="C864" s="2">
        <v>3433</v>
      </c>
      <c r="D864" s="2" t="s">
        <v>88</v>
      </c>
      <c r="E864" s="2" t="s">
        <v>94</v>
      </c>
      <c r="F864" s="189" t="s">
        <v>259</v>
      </c>
      <c r="G864" s="50" t="s">
        <v>130</v>
      </c>
      <c r="H864" s="19">
        <v>180000</v>
      </c>
      <c r="I864" s="19">
        <v>25000000</v>
      </c>
      <c r="J864" s="95">
        <v>0.9</v>
      </c>
      <c r="K864" s="2"/>
    </row>
    <row r="865" spans="1:16" s="50" customFormat="1" ht="13.2" hidden="1">
      <c r="A865" s="2"/>
      <c r="B865" s="264"/>
      <c r="C865" s="2">
        <v>3434</v>
      </c>
      <c r="D865" s="2" t="s">
        <v>88</v>
      </c>
      <c r="E865" s="2" t="s">
        <v>94</v>
      </c>
      <c r="F865" s="189" t="s">
        <v>259</v>
      </c>
      <c r="G865" s="2" t="s">
        <v>129</v>
      </c>
      <c r="H865" s="19">
        <v>25000000.010000002</v>
      </c>
      <c r="I865" s="19">
        <v>50000000</v>
      </c>
      <c r="J865" s="95">
        <v>0.8</v>
      </c>
      <c r="K865" s="2"/>
    </row>
    <row r="866" spans="1:16" s="50" customFormat="1" ht="13.2" hidden="1">
      <c r="A866" s="2"/>
      <c r="B866" s="3"/>
      <c r="C866" s="2">
        <v>3443</v>
      </c>
      <c r="D866" s="2" t="s">
        <v>88</v>
      </c>
      <c r="E866" s="2" t="s">
        <v>94</v>
      </c>
      <c r="F866" s="189" t="s">
        <v>297</v>
      </c>
      <c r="G866" s="50" t="s">
        <v>130</v>
      </c>
      <c r="H866" s="19">
        <v>180000</v>
      </c>
      <c r="I866" s="19">
        <v>25000000</v>
      </c>
      <c r="J866" s="95">
        <v>0.9</v>
      </c>
      <c r="K866" s="2"/>
    </row>
    <row r="867" spans="1:16" s="50" customFormat="1" ht="13.2" hidden="1">
      <c r="A867" s="2"/>
      <c r="B867" s="3"/>
      <c r="C867" s="2">
        <v>3444</v>
      </c>
      <c r="D867" s="2" t="s">
        <v>88</v>
      </c>
      <c r="E867" s="2" t="s">
        <v>94</v>
      </c>
      <c r="F867" s="189" t="s">
        <v>297</v>
      </c>
      <c r="G867" s="2" t="s">
        <v>129</v>
      </c>
      <c r="H867" s="19">
        <v>25000000.010000002</v>
      </c>
      <c r="I867" s="19">
        <v>50000000</v>
      </c>
      <c r="J867" s="95">
        <v>0.8</v>
      </c>
      <c r="K867" s="2"/>
    </row>
    <row r="868" spans="1:16" s="50" customFormat="1" ht="13.2" hidden="1">
      <c r="A868" s="2"/>
      <c r="B868" s="3"/>
      <c r="C868" s="2">
        <v>3516</v>
      </c>
      <c r="D868" s="2" t="s">
        <v>88</v>
      </c>
      <c r="E868" s="2" t="s">
        <v>96</v>
      </c>
      <c r="F868" s="189" t="s">
        <v>260</v>
      </c>
      <c r="G868" s="50" t="s">
        <v>125</v>
      </c>
      <c r="H868" s="188">
        <v>750000</v>
      </c>
      <c r="I868" s="19">
        <v>50000000</v>
      </c>
      <c r="J868" s="95">
        <v>0.4</v>
      </c>
      <c r="K868" s="2"/>
    </row>
    <row r="869" spans="1:16" s="50" customFormat="1" ht="13.2" hidden="1">
      <c r="A869" s="2"/>
      <c r="B869" s="3"/>
      <c r="C869" s="2">
        <v>3526</v>
      </c>
      <c r="D869" s="2" t="s">
        <v>88</v>
      </c>
      <c r="E869" s="2" t="s">
        <v>96</v>
      </c>
      <c r="F869" s="189" t="s">
        <v>296</v>
      </c>
      <c r="G869" s="50" t="s">
        <v>125</v>
      </c>
      <c r="H869" s="188">
        <v>750000</v>
      </c>
      <c r="I869" s="19">
        <v>50000000</v>
      </c>
      <c r="J869" s="95">
        <v>0.4</v>
      </c>
      <c r="K869" s="2"/>
    </row>
    <row r="870" spans="1:16" s="50" customFormat="1" ht="13.2" hidden="1">
      <c r="A870" s="2"/>
      <c r="B870" s="3"/>
      <c r="C870" s="2">
        <v>3536</v>
      </c>
      <c r="D870" s="2" t="s">
        <v>88</v>
      </c>
      <c r="E870" s="2" t="s">
        <v>96</v>
      </c>
      <c r="F870" s="189" t="s">
        <v>259</v>
      </c>
      <c r="G870" s="50" t="s">
        <v>125</v>
      </c>
      <c r="H870" s="188">
        <v>750000</v>
      </c>
      <c r="I870" s="19">
        <v>50000000</v>
      </c>
      <c r="J870" s="95">
        <v>0.4</v>
      </c>
      <c r="K870" s="2"/>
    </row>
    <row r="871" spans="1:16" s="50" customFormat="1" ht="13.2" hidden="1">
      <c r="A871" s="2"/>
      <c r="B871" s="3"/>
      <c r="C871" s="2">
        <v>3546</v>
      </c>
      <c r="D871" s="2" t="s">
        <v>88</v>
      </c>
      <c r="E871" s="2" t="s">
        <v>96</v>
      </c>
      <c r="F871" s="189" t="s">
        <v>297</v>
      </c>
      <c r="G871" s="50" t="s">
        <v>125</v>
      </c>
      <c r="H871" s="188">
        <v>750000</v>
      </c>
      <c r="I871" s="19">
        <v>50000000</v>
      </c>
      <c r="J871" s="95">
        <v>0.4</v>
      </c>
      <c r="K871" s="2"/>
    </row>
    <row r="872" spans="1:16" s="50" customFormat="1" ht="13.2" hidden="1">
      <c r="A872" s="2"/>
      <c r="B872" s="3"/>
      <c r="C872" s="50">
        <v>4113</v>
      </c>
      <c r="D872" s="50" t="s">
        <v>89</v>
      </c>
      <c r="E872" s="2" t="s">
        <v>2</v>
      </c>
      <c r="F872" s="189" t="s">
        <v>260</v>
      </c>
      <c r="G872" s="50" t="s">
        <v>130</v>
      </c>
      <c r="H872" s="188">
        <v>750000</v>
      </c>
      <c r="I872" s="19">
        <v>25000000</v>
      </c>
      <c r="J872" s="95">
        <v>0.9</v>
      </c>
      <c r="K872" s="2"/>
    </row>
    <row r="873" spans="1:16" s="50" customFormat="1" ht="13.2" hidden="1">
      <c r="A873" s="2"/>
      <c r="B873" s="3"/>
      <c r="C873" s="50">
        <v>4114</v>
      </c>
      <c r="D873" s="50" t="s">
        <v>89</v>
      </c>
      <c r="E873" s="2" t="s">
        <v>2</v>
      </c>
      <c r="F873" s="189" t="s">
        <v>260</v>
      </c>
      <c r="G873" s="2" t="s">
        <v>129</v>
      </c>
      <c r="H873" s="19">
        <v>25000000.010000002</v>
      </c>
      <c r="I873" s="19">
        <v>50000000</v>
      </c>
      <c r="J873" s="95">
        <v>0.9</v>
      </c>
      <c r="K873" s="2"/>
    </row>
    <row r="874" spans="1:16" s="50" customFormat="1" ht="13.2" hidden="1">
      <c r="A874" s="2"/>
      <c r="B874" s="3"/>
      <c r="C874" s="50">
        <v>4115</v>
      </c>
      <c r="D874" s="50" t="s">
        <v>89</v>
      </c>
      <c r="E874" s="2" t="s">
        <v>2</v>
      </c>
      <c r="F874" s="189" t="s">
        <v>260</v>
      </c>
      <c r="G874" s="2" t="s">
        <v>132</v>
      </c>
      <c r="H874" s="97">
        <v>50000000.009999998</v>
      </c>
      <c r="I874" s="19">
        <v>150000000</v>
      </c>
      <c r="J874" s="95">
        <v>0.9</v>
      </c>
      <c r="K874" s="2"/>
      <c r="O874" s="2"/>
      <c r="P874" s="2"/>
    </row>
    <row r="875" spans="1:16" s="50" customFormat="1" ht="13.2" hidden="1">
      <c r="A875" s="2"/>
      <c r="B875" s="3"/>
      <c r="C875" s="50">
        <v>4123</v>
      </c>
      <c r="D875" s="50" t="s">
        <v>89</v>
      </c>
      <c r="E875" s="2" t="s">
        <v>2</v>
      </c>
      <c r="F875" s="189" t="s">
        <v>296</v>
      </c>
      <c r="G875" s="50" t="s">
        <v>130</v>
      </c>
      <c r="H875" s="188">
        <v>750000</v>
      </c>
      <c r="I875" s="19">
        <v>25000000</v>
      </c>
      <c r="J875" s="95">
        <v>0.9</v>
      </c>
      <c r="K875" s="2"/>
      <c r="O875" s="2"/>
      <c r="P875" s="2"/>
    </row>
    <row r="876" spans="1:16" s="50" customFormat="1" ht="13.2" hidden="1">
      <c r="A876" s="2"/>
      <c r="B876" s="3"/>
      <c r="C876" s="50">
        <v>4124</v>
      </c>
      <c r="D876" s="50" t="s">
        <v>89</v>
      </c>
      <c r="E876" s="2" t="s">
        <v>2</v>
      </c>
      <c r="F876" s="189" t="s">
        <v>296</v>
      </c>
      <c r="G876" s="2" t="s">
        <v>129</v>
      </c>
      <c r="H876" s="19">
        <v>25000000.010000002</v>
      </c>
      <c r="I876" s="19">
        <v>50000000</v>
      </c>
      <c r="J876" s="95">
        <v>0.9</v>
      </c>
      <c r="K876" s="2"/>
      <c r="O876" s="2"/>
      <c r="P876" s="2"/>
    </row>
    <row r="877" spans="1:16" s="50" customFormat="1" ht="13.2" hidden="1">
      <c r="A877" s="2"/>
      <c r="B877" s="3"/>
      <c r="C877" s="50">
        <v>4125</v>
      </c>
      <c r="D877" s="50" t="s">
        <v>89</v>
      </c>
      <c r="E877" s="2" t="s">
        <v>2</v>
      </c>
      <c r="F877" s="189" t="s">
        <v>296</v>
      </c>
      <c r="G877" s="2" t="s">
        <v>132</v>
      </c>
      <c r="H877" s="97">
        <v>50000000.009999998</v>
      </c>
      <c r="I877" s="19">
        <v>150000000</v>
      </c>
      <c r="J877" s="95">
        <v>0.9</v>
      </c>
      <c r="K877" s="2"/>
      <c r="O877" s="2"/>
      <c r="P877" s="2"/>
    </row>
    <row r="878" spans="1:16" s="50" customFormat="1" ht="13.2" hidden="1">
      <c r="A878" s="2"/>
      <c r="B878" s="3"/>
      <c r="C878" s="50">
        <v>4133</v>
      </c>
      <c r="D878" s="50" t="s">
        <v>89</v>
      </c>
      <c r="E878" s="2" t="s">
        <v>2</v>
      </c>
      <c r="F878" s="189" t="s">
        <v>259</v>
      </c>
      <c r="G878" s="50" t="s">
        <v>130</v>
      </c>
      <c r="H878" s="188">
        <v>180000</v>
      </c>
      <c r="I878" s="19">
        <v>25000000</v>
      </c>
      <c r="J878" s="95">
        <v>0.9</v>
      </c>
      <c r="K878" s="2"/>
      <c r="O878" s="2"/>
      <c r="P878" s="2"/>
    </row>
    <row r="879" spans="1:16" s="50" customFormat="1" ht="13.2" hidden="1">
      <c r="A879" s="2"/>
      <c r="B879" s="3"/>
      <c r="C879" s="50">
        <v>4134</v>
      </c>
      <c r="D879" s="50" t="s">
        <v>89</v>
      </c>
      <c r="E879" s="2" t="s">
        <v>2</v>
      </c>
      <c r="F879" s="189" t="s">
        <v>259</v>
      </c>
      <c r="G879" s="2" t="s">
        <v>129</v>
      </c>
      <c r="H879" s="19">
        <v>25000000.010000002</v>
      </c>
      <c r="I879" s="19">
        <v>50000000</v>
      </c>
      <c r="J879" s="95">
        <v>0.9</v>
      </c>
      <c r="K879" s="2"/>
    </row>
    <row r="880" spans="1:16" s="50" customFormat="1" ht="13.2" hidden="1">
      <c r="A880" s="2"/>
      <c r="B880" s="3"/>
      <c r="C880" s="50">
        <v>4135</v>
      </c>
      <c r="D880" s="50" t="s">
        <v>89</v>
      </c>
      <c r="E880" s="2" t="s">
        <v>2</v>
      </c>
      <c r="F880" s="189" t="s">
        <v>259</v>
      </c>
      <c r="G880" s="2" t="s">
        <v>132</v>
      </c>
      <c r="H880" s="97">
        <v>50000000.009999998</v>
      </c>
      <c r="I880" s="19">
        <v>100000000</v>
      </c>
      <c r="J880" s="267">
        <v>0.9</v>
      </c>
      <c r="K880" s="2"/>
      <c r="O880" s="2"/>
      <c r="P880" s="2"/>
    </row>
    <row r="881" spans="1:16" s="50" customFormat="1" ht="13.2" hidden="1">
      <c r="A881" s="2"/>
      <c r="B881" s="3"/>
      <c r="C881" s="50">
        <v>4143</v>
      </c>
      <c r="D881" s="50" t="s">
        <v>89</v>
      </c>
      <c r="E881" s="2" t="s">
        <v>2</v>
      </c>
      <c r="F881" s="189" t="s">
        <v>297</v>
      </c>
      <c r="G881" s="50" t="s">
        <v>130</v>
      </c>
      <c r="H881" s="188">
        <v>750000</v>
      </c>
      <c r="I881" s="19">
        <v>25000000</v>
      </c>
      <c r="J881" s="95">
        <v>0.9</v>
      </c>
      <c r="K881" s="2"/>
      <c r="O881" s="2"/>
      <c r="P881" s="2"/>
    </row>
    <row r="882" spans="1:16" s="50" customFormat="1" ht="13.2" hidden="1">
      <c r="A882" s="2"/>
      <c r="B882" s="3"/>
      <c r="C882" s="50">
        <v>4144</v>
      </c>
      <c r="D882" s="50" t="s">
        <v>89</v>
      </c>
      <c r="E882" s="2" t="s">
        <v>2</v>
      </c>
      <c r="F882" s="189" t="s">
        <v>297</v>
      </c>
      <c r="G882" s="2" t="s">
        <v>129</v>
      </c>
      <c r="H882" s="19">
        <v>25000000.010000002</v>
      </c>
      <c r="I882" s="19">
        <v>50000000</v>
      </c>
      <c r="J882" s="95">
        <v>0.9</v>
      </c>
      <c r="K882" s="2"/>
      <c r="O882" s="2"/>
      <c r="P882" s="2"/>
    </row>
    <row r="883" spans="1:16" s="50" customFormat="1" ht="13.2" hidden="1">
      <c r="A883" s="2"/>
      <c r="B883" s="3"/>
      <c r="C883" s="50">
        <v>4145</v>
      </c>
      <c r="D883" s="50" t="s">
        <v>89</v>
      </c>
      <c r="E883" s="2" t="s">
        <v>2</v>
      </c>
      <c r="F883" s="189" t="s">
        <v>297</v>
      </c>
      <c r="G883" s="2" t="s">
        <v>132</v>
      </c>
      <c r="H883" s="97">
        <v>50000000.009999998</v>
      </c>
      <c r="I883" s="19">
        <v>150000000</v>
      </c>
      <c r="J883" s="95">
        <v>0.7</v>
      </c>
      <c r="K883" s="2"/>
      <c r="O883" s="2"/>
      <c r="P883" s="2"/>
    </row>
    <row r="884" spans="1:16" s="50" customFormat="1" ht="13.2" hidden="1">
      <c r="A884" s="2"/>
      <c r="B884" s="3"/>
      <c r="C884" s="50">
        <v>4216</v>
      </c>
      <c r="D884" s="50" t="s">
        <v>89</v>
      </c>
      <c r="E884" s="2" t="s">
        <v>93</v>
      </c>
      <c r="F884" s="189" t="s">
        <v>260</v>
      </c>
      <c r="G884" s="50" t="s">
        <v>125</v>
      </c>
      <c r="H884" s="188">
        <v>750000</v>
      </c>
      <c r="I884" s="19">
        <v>50000000</v>
      </c>
      <c r="J884" s="95">
        <v>0.7</v>
      </c>
      <c r="K884" s="2"/>
      <c r="O884" s="2"/>
      <c r="P884" s="2"/>
    </row>
    <row r="885" spans="1:16" s="50" customFormat="1" ht="13.2" hidden="1">
      <c r="A885" s="2"/>
      <c r="B885" s="3"/>
      <c r="C885" s="50">
        <v>4226</v>
      </c>
      <c r="D885" s="50" t="s">
        <v>89</v>
      </c>
      <c r="E885" s="2" t="s">
        <v>93</v>
      </c>
      <c r="F885" s="189" t="s">
        <v>296</v>
      </c>
      <c r="G885" s="50" t="s">
        <v>125</v>
      </c>
      <c r="H885" s="188">
        <v>750000</v>
      </c>
      <c r="I885" s="19">
        <v>50000000</v>
      </c>
      <c r="J885" s="95">
        <v>0.7</v>
      </c>
      <c r="K885" s="2"/>
      <c r="O885" s="2"/>
      <c r="P885" s="2"/>
    </row>
    <row r="886" spans="1:16" s="50" customFormat="1" ht="13.2" hidden="1">
      <c r="A886" s="2"/>
      <c r="B886" s="3"/>
      <c r="C886" s="50">
        <v>4236</v>
      </c>
      <c r="D886" s="50" t="s">
        <v>89</v>
      </c>
      <c r="E886" s="2" t="s">
        <v>93</v>
      </c>
      <c r="F886" s="189" t="s">
        <v>259</v>
      </c>
      <c r="G886" s="50" t="s">
        <v>125</v>
      </c>
      <c r="H886" s="188">
        <v>750000</v>
      </c>
      <c r="I886" s="19">
        <v>50000000</v>
      </c>
      <c r="J886" s="95">
        <v>0.7</v>
      </c>
      <c r="K886" s="2"/>
      <c r="O886" s="2"/>
      <c r="P886" s="2"/>
    </row>
    <row r="887" spans="1:16" s="50" customFormat="1" ht="13.2" hidden="1">
      <c r="A887" s="2"/>
      <c r="B887" s="3"/>
      <c r="C887" s="50">
        <v>4246</v>
      </c>
      <c r="D887" s="50" t="s">
        <v>89</v>
      </c>
      <c r="E887" s="2" t="s">
        <v>93</v>
      </c>
      <c r="F887" s="189" t="s">
        <v>297</v>
      </c>
      <c r="G887" s="50" t="s">
        <v>125</v>
      </c>
      <c r="H887" s="188">
        <v>750000</v>
      </c>
      <c r="I887" s="19">
        <v>50000000</v>
      </c>
      <c r="J887" s="95">
        <v>0.7</v>
      </c>
      <c r="K887" s="2"/>
      <c r="O887" s="2"/>
      <c r="P887" s="2"/>
    </row>
    <row r="888" spans="1:16" s="50" customFormat="1" ht="13.2" hidden="1">
      <c r="A888" s="2"/>
      <c r="B888" s="3"/>
      <c r="C888" s="50">
        <v>4313</v>
      </c>
      <c r="D888" s="50" t="s">
        <v>89</v>
      </c>
      <c r="E888" s="2" t="s">
        <v>95</v>
      </c>
      <c r="F888" s="189" t="s">
        <v>260</v>
      </c>
      <c r="G888" s="50" t="s">
        <v>130</v>
      </c>
      <c r="H888" s="19">
        <v>180000</v>
      </c>
      <c r="I888" s="19">
        <v>25000000</v>
      </c>
      <c r="J888" s="95">
        <v>0.75</v>
      </c>
      <c r="K888" s="2"/>
      <c r="O888" s="2"/>
      <c r="P888" s="2"/>
    </row>
    <row r="889" spans="1:16" s="50" customFormat="1" ht="13.2" hidden="1">
      <c r="A889" s="2"/>
      <c r="B889" s="3"/>
      <c r="C889" s="50">
        <v>4323</v>
      </c>
      <c r="D889" s="50" t="s">
        <v>89</v>
      </c>
      <c r="E889" s="2" t="s">
        <v>95</v>
      </c>
      <c r="F889" s="189" t="s">
        <v>296</v>
      </c>
      <c r="G889" s="50" t="s">
        <v>130</v>
      </c>
      <c r="H889" s="19">
        <v>180000</v>
      </c>
      <c r="I889" s="19">
        <v>25000000</v>
      </c>
      <c r="J889" s="95">
        <v>0.75</v>
      </c>
      <c r="K889" s="2"/>
      <c r="O889" s="2"/>
      <c r="P889" s="2"/>
    </row>
    <row r="890" spans="1:16" s="50" customFormat="1" ht="13.2" hidden="1">
      <c r="A890" s="2"/>
      <c r="B890" s="3"/>
      <c r="C890" s="50">
        <v>4333</v>
      </c>
      <c r="D890" s="50" t="s">
        <v>89</v>
      </c>
      <c r="E890" s="2" t="s">
        <v>95</v>
      </c>
      <c r="F890" s="189" t="s">
        <v>259</v>
      </c>
      <c r="G890" s="50" t="s">
        <v>130</v>
      </c>
      <c r="H890" s="19">
        <v>180000</v>
      </c>
      <c r="I890" s="19">
        <v>25000000</v>
      </c>
      <c r="J890" s="95">
        <v>0.75</v>
      </c>
      <c r="K890" s="110"/>
      <c r="O890" s="2"/>
      <c r="P890" s="2"/>
    </row>
    <row r="891" spans="1:16" s="50" customFormat="1" ht="13.2" hidden="1">
      <c r="A891" s="2"/>
      <c r="B891" s="3"/>
      <c r="C891" s="50">
        <v>4343</v>
      </c>
      <c r="D891" s="50" t="s">
        <v>89</v>
      </c>
      <c r="E891" s="2" t="s">
        <v>95</v>
      </c>
      <c r="F891" s="189" t="s">
        <v>297</v>
      </c>
      <c r="G891" s="50" t="s">
        <v>130</v>
      </c>
      <c r="H891" s="19">
        <v>180000</v>
      </c>
      <c r="I891" s="19">
        <v>25000000</v>
      </c>
      <c r="J891" s="95">
        <v>0.75</v>
      </c>
      <c r="K891" s="110"/>
      <c r="O891" s="2"/>
      <c r="P891" s="2"/>
    </row>
    <row r="892" spans="1:16" s="50" customFormat="1" ht="13.2" hidden="1">
      <c r="A892" s="2"/>
      <c r="B892" s="3"/>
      <c r="C892" s="50">
        <v>4314</v>
      </c>
      <c r="D892" s="50" t="s">
        <v>89</v>
      </c>
      <c r="E892" s="2" t="s">
        <v>95</v>
      </c>
      <c r="F892" s="189" t="s">
        <v>260</v>
      </c>
      <c r="G892" s="50" t="s">
        <v>129</v>
      </c>
      <c r="H892" s="19">
        <v>25000000.010000002</v>
      </c>
      <c r="I892" s="19">
        <v>50000000</v>
      </c>
      <c r="J892" s="95">
        <v>0.65</v>
      </c>
      <c r="K892" s="110"/>
      <c r="O892" s="2"/>
      <c r="P892" s="2"/>
    </row>
    <row r="893" spans="1:16" s="50" customFormat="1" ht="13.2" hidden="1">
      <c r="A893" s="2"/>
      <c r="B893" s="3"/>
      <c r="C893" s="50">
        <v>4324</v>
      </c>
      <c r="D893" s="50" t="s">
        <v>89</v>
      </c>
      <c r="E893" s="2" t="s">
        <v>95</v>
      </c>
      <c r="F893" s="189" t="s">
        <v>296</v>
      </c>
      <c r="G893" s="50" t="s">
        <v>129</v>
      </c>
      <c r="H893" s="19">
        <v>25000000.010000002</v>
      </c>
      <c r="I893" s="19">
        <v>50000000</v>
      </c>
      <c r="J893" s="95">
        <v>0.65</v>
      </c>
      <c r="K893" s="110"/>
      <c r="O893" s="2"/>
      <c r="P893" s="2"/>
    </row>
    <row r="894" spans="1:16" s="50" customFormat="1" ht="13.2" hidden="1">
      <c r="A894" s="2"/>
      <c r="B894" s="3"/>
      <c r="C894" s="50">
        <v>4334</v>
      </c>
      <c r="D894" s="50" t="s">
        <v>89</v>
      </c>
      <c r="E894" s="2" t="s">
        <v>95</v>
      </c>
      <c r="F894" s="189" t="s">
        <v>259</v>
      </c>
      <c r="G894" s="50" t="s">
        <v>129</v>
      </c>
      <c r="H894" s="19">
        <v>25000000.010000002</v>
      </c>
      <c r="I894" s="19">
        <v>50000000</v>
      </c>
      <c r="J894" s="95">
        <v>0.65</v>
      </c>
      <c r="K894" s="110"/>
      <c r="O894" s="2"/>
      <c r="P894" s="2"/>
    </row>
    <row r="895" spans="1:16" s="50" customFormat="1" ht="13.2" hidden="1">
      <c r="A895" s="2"/>
      <c r="B895" s="3"/>
      <c r="C895" s="50">
        <v>4344</v>
      </c>
      <c r="D895" s="50" t="s">
        <v>89</v>
      </c>
      <c r="E895" s="2" t="s">
        <v>95</v>
      </c>
      <c r="F895" s="189" t="s">
        <v>297</v>
      </c>
      <c r="G895" s="50" t="s">
        <v>129</v>
      </c>
      <c r="H895" s="19">
        <v>25000000.010000002</v>
      </c>
      <c r="I895" s="19">
        <v>50000000</v>
      </c>
      <c r="J895" s="95">
        <v>0.65</v>
      </c>
      <c r="K895" s="110"/>
      <c r="L895" s="2"/>
      <c r="M895" s="8"/>
      <c r="N895" s="2"/>
      <c r="O895" s="2"/>
      <c r="P895" s="2"/>
    </row>
    <row r="896" spans="1:16" s="50" customFormat="1" ht="13.2" hidden="1">
      <c r="A896" s="2"/>
      <c r="B896" s="3"/>
      <c r="C896" s="50">
        <v>4413</v>
      </c>
      <c r="D896" s="50" t="s">
        <v>89</v>
      </c>
      <c r="E896" s="2" t="s">
        <v>94</v>
      </c>
      <c r="F896" s="189" t="s">
        <v>260</v>
      </c>
      <c r="G896" s="50" t="s">
        <v>130</v>
      </c>
      <c r="H896" s="19">
        <v>180000</v>
      </c>
      <c r="I896" s="19">
        <v>25000000</v>
      </c>
      <c r="J896" s="95">
        <v>0.9</v>
      </c>
      <c r="K896" s="110"/>
      <c r="L896" s="2"/>
      <c r="M896" s="8"/>
      <c r="N896" s="2"/>
      <c r="O896" s="2"/>
      <c r="P896" s="2"/>
    </row>
    <row r="897" spans="1:16" s="50" customFormat="1" ht="13.2" hidden="1">
      <c r="A897" s="2"/>
      <c r="B897" s="3"/>
      <c r="C897" s="50">
        <v>4414</v>
      </c>
      <c r="D897" s="50" t="s">
        <v>89</v>
      </c>
      <c r="E897" s="2" t="s">
        <v>94</v>
      </c>
      <c r="F897" s="189" t="s">
        <v>260</v>
      </c>
      <c r="G897" s="2" t="s">
        <v>129</v>
      </c>
      <c r="H897" s="19">
        <v>25000000.010000002</v>
      </c>
      <c r="I897" s="19">
        <v>50000000</v>
      </c>
      <c r="J897" s="95">
        <v>0.8</v>
      </c>
      <c r="K897" s="110"/>
      <c r="L897" s="2"/>
      <c r="M897" s="8"/>
      <c r="N897" s="2"/>
      <c r="O897" s="2"/>
      <c r="P897" s="2"/>
    </row>
    <row r="898" spans="1:16" s="50" customFormat="1" ht="13.2" hidden="1">
      <c r="A898" s="2"/>
      <c r="B898" s="3"/>
      <c r="C898" s="50">
        <v>4415</v>
      </c>
      <c r="D898" s="50" t="s">
        <v>89</v>
      </c>
      <c r="E898" s="2" t="s">
        <v>94</v>
      </c>
      <c r="F898" s="189" t="s">
        <v>260</v>
      </c>
      <c r="G898" s="2" t="s">
        <v>132</v>
      </c>
      <c r="H898" s="97">
        <v>50000000.009999998</v>
      </c>
      <c r="I898" s="19">
        <v>150000000</v>
      </c>
      <c r="J898" s="95">
        <v>0.6</v>
      </c>
      <c r="K898" s="110"/>
      <c r="L898" s="2"/>
      <c r="M898" s="8"/>
      <c r="N898" s="2"/>
      <c r="O898" s="2"/>
      <c r="P898" s="2"/>
    </row>
    <row r="899" spans="1:16" s="50" customFormat="1" ht="13.2" hidden="1">
      <c r="A899" s="2"/>
      <c r="B899" s="3"/>
      <c r="C899" s="50">
        <v>4423</v>
      </c>
      <c r="D899" s="50" t="s">
        <v>89</v>
      </c>
      <c r="E899" s="2" t="s">
        <v>94</v>
      </c>
      <c r="F899" s="189" t="s">
        <v>296</v>
      </c>
      <c r="G899" s="50" t="s">
        <v>130</v>
      </c>
      <c r="H899" s="19">
        <v>180000</v>
      </c>
      <c r="I899" s="19">
        <v>25000000</v>
      </c>
      <c r="J899" s="95">
        <v>0.9</v>
      </c>
      <c r="K899" s="110"/>
      <c r="L899" s="2"/>
      <c r="M899" s="8"/>
      <c r="N899" s="2"/>
      <c r="O899" s="2"/>
      <c r="P899" s="2"/>
    </row>
    <row r="900" spans="1:16" s="50" customFormat="1" ht="13.2" hidden="1">
      <c r="A900" s="2"/>
      <c r="B900" s="3"/>
      <c r="C900" s="50">
        <v>4424</v>
      </c>
      <c r="D900" s="50" t="s">
        <v>89</v>
      </c>
      <c r="E900" s="2" t="s">
        <v>94</v>
      </c>
      <c r="F900" s="189" t="s">
        <v>296</v>
      </c>
      <c r="G900" s="2" t="s">
        <v>129</v>
      </c>
      <c r="H900" s="19">
        <v>25000000.010000002</v>
      </c>
      <c r="I900" s="19">
        <v>50000000</v>
      </c>
      <c r="J900" s="95">
        <v>0.8</v>
      </c>
      <c r="K900" s="110"/>
      <c r="L900" s="2"/>
      <c r="N900" s="2"/>
      <c r="O900" s="2"/>
      <c r="P900" s="2"/>
    </row>
    <row r="901" spans="1:16" s="50" customFormat="1" ht="13.2" hidden="1">
      <c r="A901" s="2"/>
      <c r="B901" s="3"/>
      <c r="C901" s="50">
        <v>4425</v>
      </c>
      <c r="D901" s="50" t="s">
        <v>89</v>
      </c>
      <c r="E901" s="2" t="s">
        <v>94</v>
      </c>
      <c r="F901" s="189" t="s">
        <v>296</v>
      </c>
      <c r="G901" s="2" t="s">
        <v>132</v>
      </c>
      <c r="H901" s="97">
        <v>50000000.009999998</v>
      </c>
      <c r="I901" s="19">
        <v>150000000</v>
      </c>
      <c r="J901" s="95">
        <v>0.6</v>
      </c>
      <c r="K901" s="110"/>
      <c r="L901" s="2"/>
      <c r="N901" s="2"/>
      <c r="O901" s="2"/>
      <c r="P901" s="2"/>
    </row>
    <row r="902" spans="1:16" s="50" customFormat="1" ht="13.2" hidden="1">
      <c r="A902" s="2"/>
      <c r="B902" s="3"/>
      <c r="C902" s="50">
        <v>4433</v>
      </c>
      <c r="D902" s="50" t="s">
        <v>89</v>
      </c>
      <c r="E902" s="2" t="s">
        <v>94</v>
      </c>
      <c r="F902" s="189" t="s">
        <v>259</v>
      </c>
      <c r="G902" s="50" t="s">
        <v>130</v>
      </c>
      <c r="H902" s="19">
        <v>180000</v>
      </c>
      <c r="I902" s="19">
        <v>25000000</v>
      </c>
      <c r="J902" s="95">
        <v>0.9</v>
      </c>
      <c r="K902" s="110"/>
      <c r="L902" s="2"/>
      <c r="N902" s="2"/>
      <c r="O902" s="2"/>
      <c r="P902" s="2"/>
    </row>
    <row r="903" spans="1:16" s="50" customFormat="1" ht="13.2" hidden="1">
      <c r="A903" s="2"/>
      <c r="B903" s="3"/>
      <c r="C903" s="50">
        <v>4434</v>
      </c>
      <c r="D903" s="50" t="s">
        <v>89</v>
      </c>
      <c r="E903" s="2" t="s">
        <v>94</v>
      </c>
      <c r="F903" s="189" t="s">
        <v>259</v>
      </c>
      <c r="G903" s="2" t="s">
        <v>129</v>
      </c>
      <c r="H903" s="19">
        <v>25000000.010000002</v>
      </c>
      <c r="I903" s="19">
        <v>50000000</v>
      </c>
      <c r="J903" s="95">
        <v>0.8</v>
      </c>
      <c r="K903" s="110"/>
      <c r="L903" s="2"/>
      <c r="M903" s="8"/>
      <c r="N903" s="2"/>
      <c r="O903" s="2"/>
      <c r="P903" s="2"/>
    </row>
    <row r="904" spans="1:16" s="50" customFormat="1" ht="13.2" hidden="1">
      <c r="A904" s="2"/>
      <c r="B904" s="3"/>
      <c r="C904" s="50">
        <v>4435</v>
      </c>
      <c r="D904" s="50" t="s">
        <v>89</v>
      </c>
      <c r="E904" s="2" t="s">
        <v>94</v>
      </c>
      <c r="F904" s="189" t="s">
        <v>259</v>
      </c>
      <c r="G904" s="2" t="s">
        <v>132</v>
      </c>
      <c r="H904" s="97">
        <v>50000000.009999998</v>
      </c>
      <c r="I904" s="19">
        <v>150000000</v>
      </c>
      <c r="J904" s="95">
        <v>0.6</v>
      </c>
      <c r="K904" s="110"/>
      <c r="L904" s="2"/>
      <c r="M904" s="8"/>
      <c r="N904" s="2"/>
      <c r="O904" s="2"/>
      <c r="P904" s="2"/>
    </row>
    <row r="905" spans="1:16" s="50" customFormat="1" ht="13.2" hidden="1">
      <c r="A905" s="2"/>
      <c r="B905" s="3"/>
      <c r="C905" s="50">
        <v>4443</v>
      </c>
      <c r="D905" s="50" t="s">
        <v>89</v>
      </c>
      <c r="E905" s="2" t="s">
        <v>94</v>
      </c>
      <c r="F905" s="189" t="s">
        <v>297</v>
      </c>
      <c r="G905" s="50" t="s">
        <v>130</v>
      </c>
      <c r="H905" s="19">
        <v>180000</v>
      </c>
      <c r="I905" s="19">
        <v>25000000</v>
      </c>
      <c r="J905" s="95">
        <v>0.9</v>
      </c>
      <c r="K905" s="110"/>
      <c r="L905" s="2"/>
      <c r="M905" s="8"/>
      <c r="N905" s="2"/>
      <c r="O905" s="2"/>
      <c r="P905" s="2"/>
    </row>
    <row r="906" spans="1:16" s="50" customFormat="1" ht="13.2" hidden="1">
      <c r="A906" s="2"/>
      <c r="B906" s="3"/>
      <c r="C906" s="50">
        <v>4444</v>
      </c>
      <c r="D906" s="50" t="s">
        <v>89</v>
      </c>
      <c r="E906" s="2" t="s">
        <v>94</v>
      </c>
      <c r="F906" s="189" t="s">
        <v>297</v>
      </c>
      <c r="G906" s="2" t="s">
        <v>129</v>
      </c>
      <c r="H906" s="19">
        <v>25000000.010000002</v>
      </c>
      <c r="I906" s="19">
        <v>50000000</v>
      </c>
      <c r="J906" s="95">
        <v>0.8</v>
      </c>
      <c r="K906" s="110"/>
      <c r="L906" s="2"/>
      <c r="N906" s="2"/>
      <c r="O906" s="2"/>
      <c r="P906" s="2"/>
    </row>
    <row r="907" spans="1:16" s="50" customFormat="1" ht="13.2" hidden="1">
      <c r="A907" s="2"/>
      <c r="B907" s="3"/>
      <c r="C907" s="50">
        <v>4445</v>
      </c>
      <c r="D907" s="50" t="s">
        <v>89</v>
      </c>
      <c r="E907" s="2" t="s">
        <v>94</v>
      </c>
      <c r="F907" s="189" t="s">
        <v>297</v>
      </c>
      <c r="G907" s="2" t="s">
        <v>132</v>
      </c>
      <c r="H907" s="97">
        <v>50000000.009999998</v>
      </c>
      <c r="I907" s="19">
        <v>150000000</v>
      </c>
      <c r="J907" s="95">
        <v>0.6</v>
      </c>
      <c r="K907" s="110"/>
      <c r="L907" s="2"/>
      <c r="N907" s="2"/>
      <c r="O907" s="2"/>
      <c r="P907" s="2"/>
    </row>
    <row r="908" spans="1:16" s="50" customFormat="1" ht="13.2" hidden="1">
      <c r="A908" s="2"/>
      <c r="B908" s="3"/>
      <c r="C908" s="50">
        <v>4516</v>
      </c>
      <c r="D908" s="50" t="s">
        <v>89</v>
      </c>
      <c r="E908" s="2" t="s">
        <v>96</v>
      </c>
      <c r="F908" s="189" t="s">
        <v>260</v>
      </c>
      <c r="G908" s="50" t="s">
        <v>125</v>
      </c>
      <c r="H908" s="188">
        <v>1250000</v>
      </c>
      <c r="I908" s="19">
        <v>50000000</v>
      </c>
      <c r="J908" s="95">
        <v>0.4</v>
      </c>
      <c r="K908" s="110"/>
      <c r="L908" s="2"/>
      <c r="N908" s="2"/>
      <c r="O908" s="2"/>
      <c r="P908" s="2"/>
    </row>
    <row r="909" spans="1:16" s="50" customFormat="1" ht="13.2" hidden="1">
      <c r="A909" s="2"/>
      <c r="B909" s="3"/>
      <c r="C909" s="50">
        <v>4526</v>
      </c>
      <c r="D909" s="50" t="s">
        <v>89</v>
      </c>
      <c r="E909" s="2" t="s">
        <v>96</v>
      </c>
      <c r="F909" s="189" t="s">
        <v>296</v>
      </c>
      <c r="G909" s="50" t="s">
        <v>125</v>
      </c>
      <c r="H909" s="188">
        <v>1250000</v>
      </c>
      <c r="I909" s="19">
        <v>50000000</v>
      </c>
      <c r="J909" s="95">
        <v>0.4</v>
      </c>
      <c r="K909" s="110"/>
      <c r="L909" s="2"/>
      <c r="N909" s="2"/>
      <c r="O909" s="2"/>
      <c r="P909" s="2"/>
    </row>
    <row r="910" spans="1:16" s="50" customFormat="1" ht="13.2" hidden="1">
      <c r="A910" s="2"/>
      <c r="B910" s="3"/>
      <c r="C910" s="50">
        <v>4536</v>
      </c>
      <c r="D910" s="50" t="s">
        <v>89</v>
      </c>
      <c r="E910" s="2" t="s">
        <v>96</v>
      </c>
      <c r="F910" s="189" t="s">
        <v>259</v>
      </c>
      <c r="G910" s="50" t="s">
        <v>125</v>
      </c>
      <c r="H910" s="188">
        <v>1250000</v>
      </c>
      <c r="I910" s="19">
        <v>50000000</v>
      </c>
      <c r="J910" s="95">
        <v>0.4</v>
      </c>
      <c r="K910" s="110"/>
      <c r="L910" s="2"/>
      <c r="N910" s="2"/>
      <c r="O910" s="2"/>
      <c r="P910" s="2"/>
    </row>
    <row r="911" spans="1:16" s="50" customFormat="1" ht="13.2" hidden="1">
      <c r="A911" s="2"/>
      <c r="B911" s="3"/>
      <c r="C911" s="50">
        <v>4546</v>
      </c>
      <c r="D911" s="50" t="s">
        <v>89</v>
      </c>
      <c r="E911" s="2" t="s">
        <v>96</v>
      </c>
      <c r="F911" s="189" t="s">
        <v>297</v>
      </c>
      <c r="G911" s="50" t="s">
        <v>125</v>
      </c>
      <c r="H911" s="188">
        <v>1250000</v>
      </c>
      <c r="I911" s="19">
        <v>50000000</v>
      </c>
      <c r="J911" s="95">
        <v>0.4</v>
      </c>
      <c r="K911" s="110"/>
      <c r="L911" s="2"/>
      <c r="N911" s="2"/>
      <c r="O911" s="2"/>
      <c r="P911" s="2"/>
    </row>
    <row r="912" spans="1:16" s="50" customFormat="1" ht="13.2" hidden="1">
      <c r="A912" s="2"/>
      <c r="B912" s="3"/>
      <c r="C912" s="50">
        <v>5113</v>
      </c>
      <c r="D912" s="50" t="s">
        <v>90</v>
      </c>
      <c r="E912" s="2" t="s">
        <v>2</v>
      </c>
      <c r="F912" s="189" t="s">
        <v>260</v>
      </c>
      <c r="G912" s="50" t="s">
        <v>130</v>
      </c>
      <c r="H912" s="188">
        <v>1200000</v>
      </c>
      <c r="I912" s="19">
        <v>25000000</v>
      </c>
      <c r="J912" s="95">
        <v>0.9</v>
      </c>
      <c r="K912" s="110"/>
      <c r="L912" s="2"/>
      <c r="N912" s="2"/>
      <c r="O912" s="2"/>
      <c r="P912" s="2"/>
    </row>
    <row r="913" spans="1:16" s="50" customFormat="1" ht="13.2" hidden="1">
      <c r="A913" s="2"/>
      <c r="B913" s="3"/>
      <c r="C913" s="50">
        <v>5114</v>
      </c>
      <c r="D913" s="50" t="s">
        <v>90</v>
      </c>
      <c r="E913" s="2" t="s">
        <v>2</v>
      </c>
      <c r="F913" s="189" t="s">
        <v>260</v>
      </c>
      <c r="G913" s="2" t="s">
        <v>129</v>
      </c>
      <c r="H913" s="19">
        <v>25000000.010000002</v>
      </c>
      <c r="I913" s="19">
        <v>50000000</v>
      </c>
      <c r="J913" s="95">
        <v>0.9</v>
      </c>
      <c r="K913" s="110"/>
      <c r="L913" s="2"/>
      <c r="N913" s="2"/>
      <c r="O913" s="2"/>
      <c r="P913" s="2"/>
    </row>
    <row r="914" spans="1:16" s="50" customFormat="1" ht="13.2" hidden="1">
      <c r="A914" s="2"/>
      <c r="B914" s="3"/>
      <c r="C914" s="50">
        <v>5115</v>
      </c>
      <c r="D914" s="50" t="s">
        <v>90</v>
      </c>
      <c r="E914" s="2" t="s">
        <v>2</v>
      </c>
      <c r="F914" s="189" t="s">
        <v>260</v>
      </c>
      <c r="G914" s="2" t="s">
        <v>132</v>
      </c>
      <c r="H914" s="97">
        <v>50000000.009999998</v>
      </c>
      <c r="I914" s="19">
        <v>150000000</v>
      </c>
      <c r="J914" s="95">
        <v>0.9</v>
      </c>
      <c r="K914" s="110"/>
      <c r="L914" s="2"/>
      <c r="N914" s="2"/>
      <c r="O914" s="2"/>
      <c r="P914" s="2"/>
    </row>
    <row r="915" spans="1:16" s="50" customFormat="1" ht="13.2" hidden="1">
      <c r="A915" s="2"/>
      <c r="B915" s="3"/>
      <c r="C915" s="50">
        <v>5123</v>
      </c>
      <c r="D915" s="50" t="s">
        <v>90</v>
      </c>
      <c r="E915" s="2" t="s">
        <v>2</v>
      </c>
      <c r="F915" s="189" t="s">
        <v>296</v>
      </c>
      <c r="G915" s="50" t="s">
        <v>130</v>
      </c>
      <c r="H915" s="188">
        <v>1200000</v>
      </c>
      <c r="I915" s="19">
        <v>25000000</v>
      </c>
      <c r="J915" s="95">
        <v>0.9</v>
      </c>
      <c r="K915" s="110"/>
      <c r="L915" s="2"/>
      <c r="N915" s="2"/>
      <c r="O915" s="2"/>
      <c r="P915" s="2"/>
    </row>
    <row r="916" spans="1:16" s="50" customFormat="1" ht="13.2" hidden="1">
      <c r="A916" s="2"/>
      <c r="B916" s="3"/>
      <c r="C916" s="50">
        <v>5124</v>
      </c>
      <c r="D916" s="50" t="s">
        <v>90</v>
      </c>
      <c r="E916" s="2" t="s">
        <v>2</v>
      </c>
      <c r="F916" s="189" t="s">
        <v>296</v>
      </c>
      <c r="G916" s="2" t="s">
        <v>129</v>
      </c>
      <c r="H916" s="19">
        <v>25000000.010000002</v>
      </c>
      <c r="I916" s="19">
        <v>50000000</v>
      </c>
      <c r="J916" s="95">
        <v>0.9</v>
      </c>
      <c r="K916" s="110"/>
      <c r="O916" s="2"/>
      <c r="P916" s="2"/>
    </row>
    <row r="917" spans="1:16" s="50" customFormat="1" ht="13.2" hidden="1">
      <c r="A917" s="2"/>
      <c r="B917" s="3"/>
      <c r="C917" s="50">
        <v>5125</v>
      </c>
      <c r="D917" s="50" t="s">
        <v>90</v>
      </c>
      <c r="E917" s="2" t="s">
        <v>2</v>
      </c>
      <c r="F917" s="189" t="s">
        <v>296</v>
      </c>
      <c r="G917" s="2" t="s">
        <v>132</v>
      </c>
      <c r="H917" s="97">
        <v>50000000.009999998</v>
      </c>
      <c r="I917" s="19">
        <v>150000000</v>
      </c>
      <c r="J917" s="95">
        <v>0.9</v>
      </c>
      <c r="K917" s="110"/>
      <c r="O917" s="2"/>
      <c r="P917" s="2"/>
    </row>
    <row r="918" spans="1:16" s="50" customFormat="1" ht="13.2" hidden="1">
      <c r="A918" s="2"/>
      <c r="B918" s="3"/>
      <c r="C918" s="50">
        <v>5133</v>
      </c>
      <c r="D918" s="50" t="s">
        <v>90</v>
      </c>
      <c r="E918" s="2" t="s">
        <v>2</v>
      </c>
      <c r="F918" s="189" t="s">
        <v>259</v>
      </c>
      <c r="G918" s="50" t="s">
        <v>130</v>
      </c>
      <c r="H918" s="231">
        <v>180000</v>
      </c>
      <c r="I918" s="19">
        <v>25000000</v>
      </c>
      <c r="J918" s="95">
        <v>0.9</v>
      </c>
      <c r="K918" s="110"/>
      <c r="O918" s="2"/>
      <c r="P918" s="2"/>
    </row>
    <row r="919" spans="1:16" s="50" customFormat="1" ht="13.2" hidden="1">
      <c r="A919" s="2"/>
      <c r="B919" s="3"/>
      <c r="C919" s="50">
        <v>5134</v>
      </c>
      <c r="D919" s="50" t="s">
        <v>90</v>
      </c>
      <c r="E919" s="2" t="s">
        <v>2</v>
      </c>
      <c r="F919" s="189" t="s">
        <v>259</v>
      </c>
      <c r="G919" s="2" t="s">
        <v>129</v>
      </c>
      <c r="H919" s="19">
        <v>25000000.010000002</v>
      </c>
      <c r="I919" s="19">
        <v>50000000</v>
      </c>
      <c r="J919" s="95">
        <v>0.9</v>
      </c>
      <c r="K919" s="110"/>
      <c r="L919" s="2"/>
      <c r="N919" s="2"/>
      <c r="O919" s="2"/>
      <c r="P919" s="2"/>
    </row>
    <row r="920" spans="1:16" s="50" customFormat="1" ht="13.2" hidden="1">
      <c r="A920" s="2"/>
      <c r="B920" s="3"/>
      <c r="C920" s="50">
        <v>5135</v>
      </c>
      <c r="D920" s="50" t="s">
        <v>90</v>
      </c>
      <c r="E920" s="2" t="s">
        <v>2</v>
      </c>
      <c r="F920" s="189" t="s">
        <v>259</v>
      </c>
      <c r="G920" s="2" t="s">
        <v>132</v>
      </c>
      <c r="H920" s="97">
        <v>50000000.009999998</v>
      </c>
      <c r="I920" s="19">
        <v>100000000</v>
      </c>
      <c r="J920" s="267">
        <v>0.9</v>
      </c>
      <c r="K920" s="110"/>
      <c r="L920" s="2"/>
      <c r="N920" s="2"/>
      <c r="O920" s="2"/>
      <c r="P920" s="2"/>
    </row>
    <row r="921" spans="1:16" s="50" customFormat="1" ht="13.2" hidden="1">
      <c r="A921" s="2"/>
      <c r="B921" s="3"/>
      <c r="C921" s="50">
        <v>5143</v>
      </c>
      <c r="D921" s="50" t="s">
        <v>90</v>
      </c>
      <c r="E921" s="2" t="s">
        <v>2</v>
      </c>
      <c r="F921" s="189" t="s">
        <v>297</v>
      </c>
      <c r="G921" s="50" t="s">
        <v>130</v>
      </c>
      <c r="H921" s="188">
        <v>1200000</v>
      </c>
      <c r="I921" s="19">
        <v>25000000</v>
      </c>
      <c r="J921" s="95">
        <v>0.9</v>
      </c>
      <c r="K921" s="110"/>
      <c r="L921" s="2"/>
      <c r="N921" s="2"/>
      <c r="O921" s="2"/>
      <c r="P921" s="2"/>
    </row>
    <row r="922" spans="1:16" s="50" customFormat="1" ht="13.2" hidden="1">
      <c r="A922" s="2"/>
      <c r="B922" s="3"/>
      <c r="C922" s="50">
        <v>5144</v>
      </c>
      <c r="D922" s="50" t="s">
        <v>90</v>
      </c>
      <c r="E922" s="2" t="s">
        <v>2</v>
      </c>
      <c r="F922" s="189" t="s">
        <v>297</v>
      </c>
      <c r="G922" s="2" t="s">
        <v>129</v>
      </c>
      <c r="H922" s="19">
        <v>25000000.010000002</v>
      </c>
      <c r="I922" s="19">
        <v>50000000</v>
      </c>
      <c r="J922" s="95">
        <v>0.9</v>
      </c>
      <c r="K922" s="110"/>
      <c r="O922" s="2"/>
      <c r="P922" s="2"/>
    </row>
    <row r="923" spans="1:16" s="50" customFormat="1" ht="13.2" hidden="1">
      <c r="A923" s="2"/>
      <c r="B923" s="3"/>
      <c r="C923" s="50">
        <v>5145</v>
      </c>
      <c r="D923" s="50" t="s">
        <v>90</v>
      </c>
      <c r="E923" s="2" t="s">
        <v>2</v>
      </c>
      <c r="F923" s="189" t="s">
        <v>297</v>
      </c>
      <c r="G923" s="2" t="s">
        <v>132</v>
      </c>
      <c r="H923" s="97">
        <v>50000000.009999998</v>
      </c>
      <c r="I923" s="19">
        <v>150000000</v>
      </c>
      <c r="J923" s="95">
        <v>0.9</v>
      </c>
      <c r="K923" s="110"/>
      <c r="O923" s="2"/>
      <c r="P923" s="2"/>
    </row>
    <row r="924" spans="1:16" s="50" customFormat="1" ht="13.2" hidden="1">
      <c r="A924" s="2"/>
      <c r="B924" s="3"/>
      <c r="C924" s="50">
        <v>5216</v>
      </c>
      <c r="D924" s="50" t="s">
        <v>90</v>
      </c>
      <c r="E924" s="2" t="s">
        <v>93</v>
      </c>
      <c r="F924" s="189" t="s">
        <v>260</v>
      </c>
      <c r="G924" s="50" t="s">
        <v>125</v>
      </c>
      <c r="H924" s="188">
        <v>750000</v>
      </c>
      <c r="I924" s="19">
        <v>50000000</v>
      </c>
      <c r="J924" s="95">
        <v>0.7</v>
      </c>
      <c r="K924" s="110"/>
      <c r="O924" s="2"/>
      <c r="P924" s="2"/>
    </row>
    <row r="925" spans="1:16" s="50" customFormat="1" ht="13.2" hidden="1">
      <c r="A925" s="2"/>
      <c r="B925" s="3"/>
      <c r="C925" s="50">
        <v>5226</v>
      </c>
      <c r="D925" s="50" t="s">
        <v>90</v>
      </c>
      <c r="E925" s="2" t="s">
        <v>93</v>
      </c>
      <c r="F925" s="189" t="s">
        <v>296</v>
      </c>
      <c r="G925" s="50" t="s">
        <v>125</v>
      </c>
      <c r="H925" s="188">
        <v>750000</v>
      </c>
      <c r="I925" s="19">
        <v>50000000</v>
      </c>
      <c r="J925" s="95">
        <v>0.7</v>
      </c>
      <c r="K925" s="110"/>
      <c r="O925" s="2"/>
      <c r="P925" s="2"/>
    </row>
    <row r="926" spans="1:16" s="50" customFormat="1" ht="13.2" hidden="1">
      <c r="A926" s="2"/>
      <c r="B926" s="3"/>
      <c r="C926" s="50">
        <v>5236</v>
      </c>
      <c r="D926" s="50" t="s">
        <v>90</v>
      </c>
      <c r="E926" s="2" t="s">
        <v>93</v>
      </c>
      <c r="F926" s="189" t="s">
        <v>259</v>
      </c>
      <c r="G926" s="50" t="s">
        <v>125</v>
      </c>
      <c r="H926" s="188">
        <v>750000</v>
      </c>
      <c r="I926" s="19">
        <v>50000000</v>
      </c>
      <c r="J926" s="95">
        <v>0.7</v>
      </c>
      <c r="K926" s="110"/>
      <c r="O926" s="2"/>
      <c r="P926" s="2"/>
    </row>
    <row r="927" spans="1:16" s="50" customFormat="1" ht="13.2" hidden="1">
      <c r="A927" s="2"/>
      <c r="B927" s="3"/>
      <c r="C927" s="50">
        <v>5246</v>
      </c>
      <c r="D927" s="50" t="s">
        <v>90</v>
      </c>
      <c r="E927" s="2" t="s">
        <v>93</v>
      </c>
      <c r="F927" s="189" t="s">
        <v>297</v>
      </c>
      <c r="G927" s="50" t="s">
        <v>125</v>
      </c>
      <c r="H927" s="188">
        <v>750000</v>
      </c>
      <c r="I927" s="19">
        <v>50000000</v>
      </c>
      <c r="J927" s="95">
        <v>0.7</v>
      </c>
      <c r="K927" s="110"/>
      <c r="O927" s="2"/>
      <c r="P927" s="2"/>
    </row>
    <row r="928" spans="1:16" s="50" customFormat="1" ht="13.2" hidden="1">
      <c r="A928" s="2"/>
      <c r="B928" s="3"/>
      <c r="C928" s="50">
        <v>5313</v>
      </c>
      <c r="D928" s="50" t="s">
        <v>90</v>
      </c>
      <c r="E928" s="2" t="s">
        <v>95</v>
      </c>
      <c r="F928" s="189" t="s">
        <v>260</v>
      </c>
      <c r="G928" s="50" t="s">
        <v>130</v>
      </c>
      <c r="H928" s="19">
        <v>180000</v>
      </c>
      <c r="I928" s="19">
        <v>25000000</v>
      </c>
      <c r="J928" s="95">
        <v>0.75</v>
      </c>
      <c r="K928" s="110"/>
      <c r="O928" s="2"/>
      <c r="P928" s="2"/>
    </row>
    <row r="929" spans="1:16" s="50" customFormat="1" ht="13.2" hidden="1">
      <c r="A929" s="2"/>
      <c r="B929" s="3"/>
      <c r="C929" s="50">
        <v>5323</v>
      </c>
      <c r="D929" s="50" t="s">
        <v>90</v>
      </c>
      <c r="E929" s="2" t="s">
        <v>95</v>
      </c>
      <c r="F929" s="189" t="s">
        <v>296</v>
      </c>
      <c r="G929" s="50" t="s">
        <v>130</v>
      </c>
      <c r="H929" s="19">
        <v>180000</v>
      </c>
      <c r="I929" s="19">
        <v>25000000</v>
      </c>
      <c r="J929" s="95">
        <v>0.75</v>
      </c>
      <c r="K929" s="110"/>
      <c r="O929" s="2"/>
      <c r="P929" s="2"/>
    </row>
    <row r="930" spans="1:16" s="50" customFormat="1" ht="13.2" hidden="1">
      <c r="A930" s="2"/>
      <c r="B930" s="3"/>
      <c r="C930" s="50">
        <v>5333</v>
      </c>
      <c r="D930" s="50" t="s">
        <v>90</v>
      </c>
      <c r="E930" s="2" t="s">
        <v>95</v>
      </c>
      <c r="F930" s="189" t="s">
        <v>259</v>
      </c>
      <c r="G930" s="50" t="s">
        <v>130</v>
      </c>
      <c r="H930" s="19">
        <v>180000</v>
      </c>
      <c r="I930" s="19">
        <v>25000000</v>
      </c>
      <c r="J930" s="95">
        <v>0.75</v>
      </c>
      <c r="K930" s="110"/>
      <c r="O930" s="2"/>
      <c r="P930" s="2"/>
    </row>
    <row r="931" spans="1:16" s="50" customFormat="1" ht="13.2" hidden="1">
      <c r="A931" s="2"/>
      <c r="B931" s="3"/>
      <c r="C931" s="50">
        <v>5343</v>
      </c>
      <c r="D931" s="50" t="s">
        <v>90</v>
      </c>
      <c r="E931" s="2" t="s">
        <v>95</v>
      </c>
      <c r="F931" s="189" t="s">
        <v>297</v>
      </c>
      <c r="G931" s="50" t="s">
        <v>130</v>
      </c>
      <c r="H931" s="19">
        <v>180000</v>
      </c>
      <c r="I931" s="19">
        <v>25000000</v>
      </c>
      <c r="J931" s="95">
        <v>0.75</v>
      </c>
      <c r="K931" s="110"/>
      <c r="O931" s="2"/>
      <c r="P931" s="2"/>
    </row>
    <row r="932" spans="1:16" s="50" customFormat="1" ht="13.2" hidden="1">
      <c r="A932" s="2"/>
      <c r="B932" s="3"/>
      <c r="C932" s="50">
        <v>5314</v>
      </c>
      <c r="D932" s="50" t="s">
        <v>90</v>
      </c>
      <c r="E932" s="2" t="s">
        <v>95</v>
      </c>
      <c r="F932" s="189" t="s">
        <v>260</v>
      </c>
      <c r="G932" s="50" t="s">
        <v>129</v>
      </c>
      <c r="H932" s="19">
        <v>25000000.010000002</v>
      </c>
      <c r="I932" s="19">
        <v>50000000</v>
      </c>
      <c r="J932" s="95">
        <v>0.65</v>
      </c>
      <c r="K932" s="110"/>
      <c r="O932" s="2"/>
      <c r="P932" s="2"/>
    </row>
    <row r="933" spans="1:16" s="50" customFormat="1" ht="13.2" hidden="1">
      <c r="A933" s="2"/>
      <c r="B933" s="3"/>
      <c r="C933" s="50">
        <v>5324</v>
      </c>
      <c r="D933" s="50" t="s">
        <v>90</v>
      </c>
      <c r="E933" s="2" t="s">
        <v>95</v>
      </c>
      <c r="F933" s="189" t="s">
        <v>296</v>
      </c>
      <c r="G933" s="50" t="s">
        <v>129</v>
      </c>
      <c r="H933" s="19">
        <v>25000000.010000002</v>
      </c>
      <c r="I933" s="19">
        <v>50000000</v>
      </c>
      <c r="J933" s="95">
        <v>0.65</v>
      </c>
      <c r="K933" s="110"/>
      <c r="O933" s="2"/>
      <c r="P933" s="2"/>
    </row>
    <row r="934" spans="1:16" s="309" customFormat="1" ht="13.2" hidden="1">
      <c r="A934" s="237"/>
      <c r="B934" s="264"/>
      <c r="C934" s="50">
        <v>5334</v>
      </c>
      <c r="D934" s="50" t="s">
        <v>90</v>
      </c>
      <c r="E934" s="2" t="s">
        <v>95</v>
      </c>
      <c r="F934" s="189" t="s">
        <v>259</v>
      </c>
      <c r="G934" s="50" t="s">
        <v>129</v>
      </c>
      <c r="H934" s="19">
        <v>25000000.010000002</v>
      </c>
      <c r="I934" s="19">
        <v>50000000</v>
      </c>
      <c r="J934" s="95">
        <v>0.65</v>
      </c>
      <c r="K934" s="341"/>
      <c r="O934" s="237"/>
      <c r="P934" s="237"/>
    </row>
    <row r="935" spans="1:16" s="309" customFormat="1" ht="13.2" hidden="1">
      <c r="A935" s="237"/>
      <c r="B935" s="264"/>
      <c r="C935" s="50">
        <v>5344</v>
      </c>
      <c r="D935" s="50" t="s">
        <v>90</v>
      </c>
      <c r="E935" s="2" t="s">
        <v>95</v>
      </c>
      <c r="F935" s="189" t="s">
        <v>297</v>
      </c>
      <c r="G935" s="50" t="s">
        <v>129</v>
      </c>
      <c r="H935" s="19">
        <v>25000000.010000002</v>
      </c>
      <c r="I935" s="19">
        <v>50000000</v>
      </c>
      <c r="J935" s="95">
        <v>0.65</v>
      </c>
      <c r="K935" s="341"/>
      <c r="O935" s="237"/>
      <c r="P935" s="237"/>
    </row>
    <row r="936" spans="1:16" s="309" customFormat="1" ht="13.2" hidden="1">
      <c r="A936" s="237"/>
      <c r="B936" s="264"/>
      <c r="C936" s="230">
        <v>5315</v>
      </c>
      <c r="D936" s="50" t="s">
        <v>90</v>
      </c>
      <c r="E936" s="2" t="s">
        <v>95</v>
      </c>
      <c r="F936" s="189" t="s">
        <v>260</v>
      </c>
      <c r="G936" s="50" t="s">
        <v>132</v>
      </c>
      <c r="H936" s="19">
        <v>50000000.009999998</v>
      </c>
      <c r="I936" s="19">
        <v>150000000</v>
      </c>
      <c r="J936" s="95">
        <v>0.6</v>
      </c>
      <c r="K936" s="341"/>
      <c r="O936" s="237"/>
      <c r="P936" s="237"/>
    </row>
    <row r="937" spans="1:16" s="309" customFormat="1" ht="13.2" hidden="1">
      <c r="A937" s="237"/>
      <c r="B937" s="264"/>
      <c r="C937" s="50">
        <v>5325</v>
      </c>
      <c r="D937" s="50" t="s">
        <v>90</v>
      </c>
      <c r="E937" s="2" t="s">
        <v>95</v>
      </c>
      <c r="F937" s="189" t="s">
        <v>260</v>
      </c>
      <c r="G937" s="50" t="s">
        <v>132</v>
      </c>
      <c r="H937" s="19">
        <v>50000000.009999998</v>
      </c>
      <c r="I937" s="19">
        <v>150000000</v>
      </c>
      <c r="J937" s="95">
        <v>0.6</v>
      </c>
      <c r="K937" s="341"/>
      <c r="O937" s="237"/>
      <c r="P937" s="237"/>
    </row>
    <row r="938" spans="1:16" s="309" customFormat="1" ht="13.2" hidden="1">
      <c r="A938" s="237"/>
      <c r="B938" s="264"/>
      <c r="C938" s="50">
        <v>5335</v>
      </c>
      <c r="D938" s="50" t="s">
        <v>90</v>
      </c>
      <c r="E938" s="2" t="s">
        <v>95</v>
      </c>
      <c r="F938" s="189" t="s">
        <v>260</v>
      </c>
      <c r="G938" s="50" t="s">
        <v>132</v>
      </c>
      <c r="H938" s="19">
        <v>50000000.009999998</v>
      </c>
      <c r="I938" s="19">
        <v>150000000</v>
      </c>
      <c r="J938" s="95">
        <v>0.6</v>
      </c>
      <c r="K938" s="341"/>
      <c r="O938" s="237"/>
      <c r="P938" s="237"/>
    </row>
    <row r="939" spans="1:16" s="309" customFormat="1" ht="13.2" hidden="1">
      <c r="A939" s="237"/>
      <c r="B939" s="264"/>
      <c r="C939" s="50">
        <v>5345</v>
      </c>
      <c r="D939" s="50" t="s">
        <v>90</v>
      </c>
      <c r="E939" s="2" t="s">
        <v>95</v>
      </c>
      <c r="F939" s="189" t="s">
        <v>260</v>
      </c>
      <c r="G939" s="50" t="s">
        <v>132</v>
      </c>
      <c r="H939" s="19">
        <v>50000000.009999998</v>
      </c>
      <c r="I939" s="19">
        <v>150000000</v>
      </c>
      <c r="J939" s="95">
        <v>0.6</v>
      </c>
      <c r="K939" s="341"/>
      <c r="O939" s="237"/>
      <c r="P939" s="237"/>
    </row>
    <row r="940" spans="1:16" s="309" customFormat="1" ht="13.2" hidden="1">
      <c r="A940" s="237"/>
      <c r="B940" s="264"/>
      <c r="C940" s="50">
        <v>5413</v>
      </c>
      <c r="D940" s="50" t="s">
        <v>90</v>
      </c>
      <c r="E940" s="2" t="s">
        <v>94</v>
      </c>
      <c r="F940" s="189" t="s">
        <v>260</v>
      </c>
      <c r="G940" s="50" t="s">
        <v>130</v>
      </c>
      <c r="H940" s="19">
        <v>180000</v>
      </c>
      <c r="I940" s="19">
        <v>25000000</v>
      </c>
      <c r="J940" s="95">
        <v>0.9</v>
      </c>
      <c r="K940" s="341"/>
      <c r="O940" s="237"/>
      <c r="P940" s="237"/>
    </row>
    <row r="941" spans="1:16" s="309" customFormat="1" ht="13.2" hidden="1">
      <c r="A941" s="237"/>
      <c r="B941" s="264"/>
      <c r="C941" s="50">
        <v>5414</v>
      </c>
      <c r="D941" s="50" t="s">
        <v>90</v>
      </c>
      <c r="E941" s="2" t="s">
        <v>94</v>
      </c>
      <c r="F941" s="189" t="s">
        <v>260</v>
      </c>
      <c r="G941" s="2" t="s">
        <v>129</v>
      </c>
      <c r="H941" s="19">
        <v>25000000.010000002</v>
      </c>
      <c r="I941" s="19">
        <v>50000000</v>
      </c>
      <c r="J941" s="95">
        <v>0.8</v>
      </c>
      <c r="K941" s="341"/>
      <c r="O941" s="237"/>
      <c r="P941" s="237"/>
    </row>
    <row r="942" spans="1:16" s="309" customFormat="1" ht="13.2" hidden="1">
      <c r="A942" s="237"/>
      <c r="B942" s="264"/>
      <c r="C942" s="50">
        <v>5415</v>
      </c>
      <c r="D942" s="50" t="s">
        <v>90</v>
      </c>
      <c r="E942" s="2" t="s">
        <v>94</v>
      </c>
      <c r="F942" s="189" t="s">
        <v>260</v>
      </c>
      <c r="G942" s="2" t="s">
        <v>132</v>
      </c>
      <c r="H942" s="97">
        <v>50000000.009999998</v>
      </c>
      <c r="I942" s="19">
        <v>150000000</v>
      </c>
      <c r="J942" s="95">
        <v>0.6</v>
      </c>
      <c r="K942" s="341"/>
      <c r="O942" s="237"/>
      <c r="P942" s="237"/>
    </row>
    <row r="943" spans="1:16" s="309" customFormat="1" ht="13.2" hidden="1">
      <c r="A943" s="237"/>
      <c r="B943" s="264"/>
      <c r="C943" s="50">
        <v>5423</v>
      </c>
      <c r="D943" s="50" t="s">
        <v>90</v>
      </c>
      <c r="E943" s="2" t="s">
        <v>94</v>
      </c>
      <c r="F943" s="189" t="s">
        <v>296</v>
      </c>
      <c r="G943" s="50" t="s">
        <v>130</v>
      </c>
      <c r="H943" s="19">
        <v>180000</v>
      </c>
      <c r="I943" s="19">
        <v>25000000</v>
      </c>
      <c r="J943" s="95">
        <v>0.9</v>
      </c>
      <c r="K943" s="341"/>
      <c r="O943" s="237"/>
      <c r="P943" s="237"/>
    </row>
    <row r="944" spans="1:16" s="309" customFormat="1" ht="13.2" hidden="1">
      <c r="A944" s="237"/>
      <c r="B944" s="264"/>
      <c r="C944" s="50">
        <v>5424</v>
      </c>
      <c r="D944" s="50" t="s">
        <v>90</v>
      </c>
      <c r="E944" s="2" t="s">
        <v>94</v>
      </c>
      <c r="F944" s="189" t="s">
        <v>296</v>
      </c>
      <c r="G944" s="2" t="s">
        <v>129</v>
      </c>
      <c r="H944" s="19">
        <v>25000000.010000002</v>
      </c>
      <c r="I944" s="19">
        <v>50000000</v>
      </c>
      <c r="J944" s="95">
        <v>0.8</v>
      </c>
      <c r="K944" s="341"/>
      <c r="O944" s="237"/>
      <c r="P944" s="237"/>
    </row>
    <row r="945" spans="1:16" s="309" customFormat="1" ht="13.2" hidden="1">
      <c r="A945" s="237"/>
      <c r="B945" s="264"/>
      <c r="C945" s="50">
        <v>5425</v>
      </c>
      <c r="D945" s="50" t="s">
        <v>90</v>
      </c>
      <c r="E945" s="2" t="s">
        <v>94</v>
      </c>
      <c r="F945" s="189" t="s">
        <v>296</v>
      </c>
      <c r="G945" s="2" t="s">
        <v>132</v>
      </c>
      <c r="H945" s="97">
        <v>50000000.009999998</v>
      </c>
      <c r="I945" s="19">
        <v>150000000</v>
      </c>
      <c r="J945" s="95">
        <v>0.6</v>
      </c>
      <c r="K945" s="341"/>
      <c r="O945" s="237"/>
      <c r="P945" s="237"/>
    </row>
    <row r="946" spans="1:16" s="309" customFormat="1" ht="13.2" hidden="1">
      <c r="A946" s="237"/>
      <c r="B946" s="264"/>
      <c r="C946" s="50">
        <v>5433</v>
      </c>
      <c r="D946" s="50" t="s">
        <v>90</v>
      </c>
      <c r="E946" s="2" t="s">
        <v>94</v>
      </c>
      <c r="F946" s="189" t="s">
        <v>259</v>
      </c>
      <c r="G946" s="50" t="s">
        <v>130</v>
      </c>
      <c r="H946" s="19">
        <v>180000</v>
      </c>
      <c r="I946" s="19">
        <v>25000000</v>
      </c>
      <c r="J946" s="95">
        <v>0.9</v>
      </c>
      <c r="K946" s="341"/>
      <c r="O946" s="237"/>
      <c r="P946" s="237"/>
    </row>
    <row r="947" spans="1:16" s="309" customFormat="1" ht="13.2" hidden="1">
      <c r="A947" s="237"/>
      <c r="B947" s="264"/>
      <c r="C947" s="50">
        <v>5434</v>
      </c>
      <c r="D947" s="50" t="s">
        <v>90</v>
      </c>
      <c r="E947" s="2" t="s">
        <v>94</v>
      </c>
      <c r="F947" s="189" t="s">
        <v>259</v>
      </c>
      <c r="G947" s="2" t="s">
        <v>129</v>
      </c>
      <c r="H947" s="19">
        <v>25000000.010000002</v>
      </c>
      <c r="I947" s="19">
        <v>50000000</v>
      </c>
      <c r="J947" s="95">
        <v>0.8</v>
      </c>
      <c r="K947" s="341"/>
      <c r="O947" s="237"/>
      <c r="P947" s="237"/>
    </row>
    <row r="948" spans="1:16" s="309" customFormat="1" ht="13.2" hidden="1">
      <c r="A948" s="237"/>
      <c r="B948" s="264"/>
      <c r="C948" s="50">
        <v>5435</v>
      </c>
      <c r="D948" s="50" t="s">
        <v>90</v>
      </c>
      <c r="E948" s="2" t="s">
        <v>94</v>
      </c>
      <c r="F948" s="189" t="s">
        <v>259</v>
      </c>
      <c r="G948" s="2" t="s">
        <v>132</v>
      </c>
      <c r="H948" s="97">
        <v>50000000.009999998</v>
      </c>
      <c r="I948" s="19">
        <v>150000000</v>
      </c>
      <c r="J948" s="95">
        <v>0.6</v>
      </c>
      <c r="K948" s="341"/>
      <c r="O948" s="237"/>
      <c r="P948" s="237"/>
    </row>
    <row r="949" spans="1:16" s="309" customFormat="1" ht="13.2" hidden="1">
      <c r="A949" s="237"/>
      <c r="B949" s="264"/>
      <c r="C949" s="50">
        <v>5443</v>
      </c>
      <c r="D949" s="50" t="s">
        <v>90</v>
      </c>
      <c r="E949" s="2" t="s">
        <v>94</v>
      </c>
      <c r="F949" s="189" t="s">
        <v>297</v>
      </c>
      <c r="G949" s="50" t="s">
        <v>130</v>
      </c>
      <c r="H949" s="19">
        <v>180000</v>
      </c>
      <c r="I949" s="19">
        <v>25000000</v>
      </c>
      <c r="J949" s="95">
        <v>0.9</v>
      </c>
      <c r="K949" s="341"/>
      <c r="O949" s="237"/>
      <c r="P949" s="237"/>
    </row>
    <row r="950" spans="1:16" s="309" customFormat="1" ht="13.2" hidden="1">
      <c r="A950" s="237"/>
      <c r="B950" s="264"/>
      <c r="C950" s="50">
        <v>5444</v>
      </c>
      <c r="D950" s="50" t="s">
        <v>90</v>
      </c>
      <c r="E950" s="2" t="s">
        <v>94</v>
      </c>
      <c r="F950" s="189" t="s">
        <v>297</v>
      </c>
      <c r="G950" s="2" t="s">
        <v>129</v>
      </c>
      <c r="H950" s="19">
        <v>25000000.010000002</v>
      </c>
      <c r="I950" s="19">
        <v>50000000</v>
      </c>
      <c r="J950" s="95">
        <v>0.8</v>
      </c>
      <c r="K950" s="341"/>
      <c r="O950" s="237"/>
      <c r="P950" s="237"/>
    </row>
    <row r="951" spans="1:16" s="309" customFormat="1" ht="13.2" hidden="1">
      <c r="A951" s="237"/>
      <c r="B951" s="264"/>
      <c r="C951" s="50">
        <v>5445</v>
      </c>
      <c r="D951" s="50" t="s">
        <v>90</v>
      </c>
      <c r="E951" s="2" t="s">
        <v>94</v>
      </c>
      <c r="F951" s="189" t="s">
        <v>297</v>
      </c>
      <c r="G951" s="2" t="s">
        <v>132</v>
      </c>
      <c r="H951" s="97">
        <v>50000000.009999998</v>
      </c>
      <c r="I951" s="19">
        <v>150000000</v>
      </c>
      <c r="J951" s="95">
        <v>0.6</v>
      </c>
      <c r="K951" s="341"/>
      <c r="O951" s="237"/>
      <c r="P951" s="237"/>
    </row>
    <row r="952" spans="1:16" s="309" customFormat="1" ht="13.2" hidden="1">
      <c r="A952" s="237"/>
      <c r="B952" s="264"/>
      <c r="C952" s="50">
        <v>5516</v>
      </c>
      <c r="D952" s="50" t="s">
        <v>90</v>
      </c>
      <c r="E952" s="2" t="s">
        <v>96</v>
      </c>
      <c r="F952" s="189" t="s">
        <v>260</v>
      </c>
      <c r="G952" s="50" t="s">
        <v>125</v>
      </c>
      <c r="H952" s="188">
        <v>2500000</v>
      </c>
      <c r="I952" s="19">
        <v>100000000</v>
      </c>
      <c r="J952" s="95">
        <v>0.4</v>
      </c>
      <c r="K952" s="341"/>
      <c r="O952" s="237"/>
      <c r="P952" s="237"/>
    </row>
    <row r="953" spans="1:16" s="309" customFormat="1" ht="13.2" hidden="1">
      <c r="A953" s="237"/>
      <c r="B953" s="264"/>
      <c r="C953" s="50">
        <v>5526</v>
      </c>
      <c r="D953" s="50" t="s">
        <v>90</v>
      </c>
      <c r="E953" s="2" t="s">
        <v>96</v>
      </c>
      <c r="F953" s="189" t="s">
        <v>296</v>
      </c>
      <c r="G953" s="50" t="s">
        <v>125</v>
      </c>
      <c r="H953" s="188">
        <v>2500000</v>
      </c>
      <c r="I953" s="19">
        <v>100000000</v>
      </c>
      <c r="J953" s="95">
        <v>0.4</v>
      </c>
      <c r="K953" s="341"/>
      <c r="O953" s="237"/>
      <c r="P953" s="237"/>
    </row>
    <row r="954" spans="1:16" s="309" customFormat="1" ht="13.2" hidden="1">
      <c r="A954" s="237"/>
      <c r="B954" s="264"/>
      <c r="C954" s="50">
        <v>5536</v>
      </c>
      <c r="D954" s="50" t="s">
        <v>90</v>
      </c>
      <c r="E954" s="2" t="s">
        <v>96</v>
      </c>
      <c r="F954" s="189" t="s">
        <v>259</v>
      </c>
      <c r="G954" s="50" t="s">
        <v>125</v>
      </c>
      <c r="H954" s="188">
        <v>2500000</v>
      </c>
      <c r="I954" s="19">
        <v>100000000</v>
      </c>
      <c r="J954" s="95">
        <v>0.4</v>
      </c>
      <c r="K954" s="341"/>
      <c r="O954" s="237"/>
      <c r="P954" s="237"/>
    </row>
    <row r="955" spans="1:16" s="309" customFormat="1" ht="13.2" hidden="1">
      <c r="A955" s="237"/>
      <c r="B955" s="264"/>
      <c r="C955" s="50">
        <v>5546</v>
      </c>
      <c r="D955" s="50" t="s">
        <v>90</v>
      </c>
      <c r="E955" s="2" t="s">
        <v>96</v>
      </c>
      <c r="F955" s="189" t="s">
        <v>297</v>
      </c>
      <c r="G955" s="50" t="s">
        <v>125</v>
      </c>
      <c r="H955" s="188">
        <v>2500000</v>
      </c>
      <c r="I955" s="19">
        <v>100000000</v>
      </c>
      <c r="J955" s="95">
        <v>0.4</v>
      </c>
      <c r="K955" s="341"/>
      <c r="O955" s="237"/>
      <c r="P955" s="237"/>
    </row>
    <row r="956" spans="1:16" s="309" customFormat="1" ht="13.2" hidden="1">
      <c r="A956" s="237"/>
      <c r="B956" s="264"/>
      <c r="E956" s="237"/>
      <c r="F956" s="339"/>
      <c r="H956" s="253"/>
      <c r="I956" s="253"/>
      <c r="J956" s="340"/>
      <c r="K956" s="341"/>
      <c r="O956" s="237"/>
      <c r="P956" s="237"/>
    </row>
    <row r="957" spans="1:16" s="309" customFormat="1" ht="13.2" hidden="1">
      <c r="A957" s="237"/>
      <c r="B957" s="264"/>
      <c r="E957" s="237"/>
      <c r="F957" s="339"/>
      <c r="H957" s="253"/>
      <c r="I957" s="253"/>
      <c r="J957" s="340"/>
      <c r="K957" s="341"/>
      <c r="O957" s="237"/>
      <c r="P957" s="237"/>
    </row>
    <row r="958" spans="1:16" s="309" customFormat="1" ht="13.2" hidden="1">
      <c r="A958" s="237"/>
      <c r="B958" s="264"/>
      <c r="E958" s="237"/>
      <c r="F958" s="339"/>
      <c r="H958" s="253"/>
      <c r="I958" s="253"/>
      <c r="J958" s="340"/>
      <c r="K958" s="341"/>
      <c r="O958" s="237"/>
      <c r="P958" s="237"/>
    </row>
    <row r="959" spans="1:16" s="309" customFormat="1" ht="13.2" hidden="1">
      <c r="A959" s="237"/>
      <c r="B959" s="264"/>
      <c r="E959" s="237"/>
      <c r="F959" s="339"/>
      <c r="H959" s="253"/>
      <c r="I959" s="253"/>
      <c r="J959" s="340"/>
      <c r="K959" s="341"/>
      <c r="O959" s="237"/>
      <c r="P959" s="237"/>
    </row>
    <row r="960" spans="1:16" s="309" customFormat="1" ht="13.2" hidden="1">
      <c r="A960" s="237"/>
      <c r="B960" s="264"/>
      <c r="E960" s="237"/>
      <c r="F960" s="339"/>
      <c r="H960" s="253"/>
      <c r="I960" s="253"/>
      <c r="J960" s="340"/>
      <c r="K960" s="341"/>
      <c r="O960" s="237"/>
      <c r="P960" s="237"/>
    </row>
    <row r="961" spans="1:16" s="309" customFormat="1" ht="13.2" hidden="1">
      <c r="A961" s="237"/>
      <c r="B961" s="264"/>
      <c r="E961" s="237"/>
      <c r="F961" s="339"/>
      <c r="H961" s="253"/>
      <c r="I961" s="253"/>
      <c r="J961" s="340"/>
      <c r="K961" s="341"/>
      <c r="O961" s="237"/>
      <c r="P961" s="237"/>
    </row>
    <row r="962" spans="1:16" s="309" customFormat="1" ht="13.2" hidden="1">
      <c r="A962" s="237"/>
      <c r="B962" s="264"/>
      <c r="E962" s="237"/>
      <c r="F962" s="339"/>
      <c r="H962" s="253"/>
      <c r="I962" s="253"/>
      <c r="J962" s="340"/>
      <c r="K962" s="341"/>
      <c r="O962" s="237"/>
      <c r="P962" s="237"/>
    </row>
    <row r="963" spans="1:16" s="309" customFormat="1" ht="13.2" hidden="1">
      <c r="A963" s="237"/>
      <c r="B963" s="264"/>
      <c r="E963" s="237"/>
      <c r="F963" s="339"/>
      <c r="H963" s="253"/>
      <c r="I963" s="253"/>
      <c r="J963" s="340"/>
      <c r="K963" s="341"/>
      <c r="O963" s="237"/>
      <c r="P963" s="237"/>
    </row>
    <row r="964" spans="1:16" s="309" customFormat="1" ht="13.2" hidden="1">
      <c r="A964" s="237"/>
      <c r="B964" s="264"/>
      <c r="E964" s="237"/>
      <c r="F964" s="339"/>
      <c r="H964" s="253"/>
      <c r="I964" s="253"/>
      <c r="J964" s="340"/>
      <c r="K964" s="341"/>
      <c r="O964" s="237"/>
      <c r="P964" s="237"/>
    </row>
    <row r="965" spans="1:16" s="309" customFormat="1" ht="13.2" hidden="1">
      <c r="A965" s="237"/>
      <c r="B965" s="264"/>
      <c r="E965" s="237"/>
      <c r="F965" s="339"/>
      <c r="H965" s="253"/>
      <c r="I965" s="253"/>
      <c r="J965" s="340"/>
      <c r="K965" s="341"/>
      <c r="O965" s="237"/>
      <c r="P965" s="237"/>
    </row>
    <row r="966" spans="1:16" s="309" customFormat="1" ht="13.2" hidden="1">
      <c r="A966" s="237"/>
      <c r="B966" s="264"/>
      <c r="E966" s="237"/>
      <c r="F966" s="339"/>
      <c r="H966" s="253"/>
      <c r="I966" s="253"/>
      <c r="J966" s="340"/>
      <c r="K966" s="341"/>
      <c r="O966" s="237"/>
      <c r="P966" s="237"/>
    </row>
    <row r="967" spans="1:16" s="50" customFormat="1" ht="13.2" hidden="1">
      <c r="A967" s="2"/>
      <c r="B967" s="3"/>
      <c r="C967" s="309"/>
      <c r="D967" s="309"/>
      <c r="E967" s="237"/>
      <c r="F967" s="339"/>
      <c r="G967" s="309"/>
      <c r="H967" s="253"/>
      <c r="I967" s="253"/>
      <c r="J967" s="340"/>
      <c r="N967" s="3"/>
      <c r="O967" s="2"/>
      <c r="P967" s="2"/>
    </row>
    <row r="968" spans="1:16" s="50" customFormat="1" ht="13.2" hidden="1">
      <c r="A968" s="2"/>
      <c r="B968" s="3"/>
      <c r="C968" s="309"/>
      <c r="D968" s="309"/>
      <c r="E968" s="237"/>
      <c r="F968" s="339"/>
      <c r="G968" s="309"/>
      <c r="H968" s="253"/>
      <c r="I968" s="253"/>
      <c r="J968" s="340"/>
      <c r="K968" s="2"/>
      <c r="L968" s="2"/>
      <c r="M968" s="2"/>
      <c r="N968" s="3"/>
      <c r="O968" s="2"/>
      <c r="P968" s="2"/>
    </row>
    <row r="969" spans="1:16" s="50" customFormat="1" ht="13.2" hidden="1">
      <c r="C969" s="2"/>
      <c r="D969" s="2"/>
      <c r="E969" s="2"/>
      <c r="G969" s="46"/>
      <c r="H969" s="2"/>
      <c r="I969" s="2"/>
      <c r="J969" s="2"/>
      <c r="N969" s="3"/>
      <c r="O969" s="2"/>
      <c r="P969" s="2"/>
    </row>
    <row r="970" spans="1:16" s="50" customFormat="1" ht="13.2" hidden="1">
      <c r="A970" s="2"/>
      <c r="B970" s="3"/>
      <c r="C970" s="2"/>
      <c r="D970" s="2"/>
      <c r="E970" s="2"/>
      <c r="F970" s="46"/>
      <c r="G970" s="2"/>
      <c r="H970" s="2"/>
      <c r="I970" s="2"/>
      <c r="J970" s="2"/>
    </row>
    <row r="971" spans="1:16" s="50" customFormat="1" ht="13.2" hidden="1">
      <c r="A971" s="47"/>
      <c r="B971" s="48"/>
      <c r="C971" s="47"/>
      <c r="D971" s="47"/>
      <c r="E971" s="47"/>
      <c r="F971" s="49"/>
      <c r="G971" s="47"/>
      <c r="H971" s="47"/>
      <c r="I971" s="47"/>
      <c r="J971" s="47"/>
      <c r="K971" s="47"/>
      <c r="L971" s="47"/>
      <c r="M971" s="47"/>
    </row>
    <row r="972" spans="1:16" s="50" customFormat="1" ht="13.8" hidden="1" thickBot="1">
      <c r="A972" s="2"/>
      <c r="B972" s="3"/>
      <c r="C972" s="2"/>
      <c r="D972" s="2"/>
      <c r="E972" s="2"/>
      <c r="F972" s="2"/>
      <c r="G972" s="2"/>
      <c r="J972" s="2"/>
      <c r="K972" s="2" t="s">
        <v>43</v>
      </c>
      <c r="L972" s="2"/>
    </row>
    <row r="973" spans="1:16" s="50" customFormat="1" ht="13.2" hidden="1">
      <c r="A973" s="2"/>
      <c r="B973" s="3"/>
      <c r="C973" s="2" t="s">
        <v>97</v>
      </c>
      <c r="D973" s="50" t="s">
        <v>136</v>
      </c>
      <c r="E973" s="2" t="s">
        <v>137</v>
      </c>
      <c r="F973" s="50" t="s">
        <v>248</v>
      </c>
      <c r="G973" s="50" t="s">
        <v>324</v>
      </c>
      <c r="H973" s="72" t="s">
        <v>171</v>
      </c>
      <c r="J973" s="111"/>
      <c r="K973" s="53" t="s">
        <v>5</v>
      </c>
      <c r="L973" s="150" t="s">
        <v>45</v>
      </c>
    </row>
    <row r="974" spans="1:16" s="50" customFormat="1" ht="13.2" hidden="1">
      <c r="A974" s="2"/>
      <c r="B974" s="3"/>
      <c r="C974" s="3">
        <f>MATCH(E23,C975:C979,0)</f>
        <v>1</v>
      </c>
      <c r="D974" s="101">
        <f>IF(C974=1,1,2)</f>
        <v>1</v>
      </c>
      <c r="E974" s="3">
        <f>MATCH(E25,E975:E976,0)</f>
        <v>2</v>
      </c>
      <c r="F974" s="101">
        <f>MATCH(K11,F975:F976,0)</f>
        <v>2</v>
      </c>
      <c r="G974" s="3">
        <f>MATCH(E27,G975:G976,0)</f>
        <v>2</v>
      </c>
      <c r="H974" s="50" t="s">
        <v>349</v>
      </c>
      <c r="I974" s="19">
        <v>207.44</v>
      </c>
      <c r="K974" s="151" t="s">
        <v>46</v>
      </c>
      <c r="L974" s="152" t="s">
        <v>47</v>
      </c>
    </row>
    <row r="975" spans="1:16" s="50" customFormat="1" ht="13.2" hidden="1">
      <c r="A975" s="2"/>
      <c r="B975" s="3"/>
      <c r="C975" s="2" t="s">
        <v>98</v>
      </c>
      <c r="D975" s="50" t="s">
        <v>98</v>
      </c>
      <c r="E975" s="2" t="s">
        <v>51</v>
      </c>
      <c r="F975" s="50" t="s">
        <v>246</v>
      </c>
      <c r="G975" s="50" t="s">
        <v>326</v>
      </c>
      <c r="H975" s="50" t="s">
        <v>60</v>
      </c>
      <c r="I975" s="98">
        <f>I974*30.4</f>
        <v>6306.1759999999995</v>
      </c>
      <c r="J975" s="2"/>
      <c r="K975" s="151" t="s">
        <v>48</v>
      </c>
      <c r="L975" s="152" t="s">
        <v>45</v>
      </c>
    </row>
    <row r="976" spans="1:16" s="50" customFormat="1" ht="13.8" hidden="1" thickBot="1">
      <c r="A976" s="2"/>
      <c r="B976" s="3"/>
      <c r="C976" s="2" t="s">
        <v>5</v>
      </c>
      <c r="D976" s="50" t="s">
        <v>106</v>
      </c>
      <c r="E976" s="2" t="s">
        <v>7</v>
      </c>
      <c r="F976" s="50" t="s">
        <v>247</v>
      </c>
      <c r="G976" s="50" t="s">
        <v>325</v>
      </c>
      <c r="H976" s="50" t="s">
        <v>172</v>
      </c>
      <c r="I976" s="98">
        <f>I975*25</f>
        <v>157654.39999999999</v>
      </c>
      <c r="J976" s="2"/>
      <c r="K976" s="54" t="s">
        <v>49</v>
      </c>
      <c r="L976" s="153" t="s">
        <v>47</v>
      </c>
    </row>
    <row r="977" spans="1:19" s="50" customFormat="1" ht="13.2" hidden="1">
      <c r="A977" s="2"/>
      <c r="B977" s="3"/>
      <c r="C977" s="2" t="s">
        <v>48</v>
      </c>
      <c r="E977" s="2"/>
      <c r="H977" s="50" t="s">
        <v>173</v>
      </c>
      <c r="I977" s="98">
        <f>+K21</f>
        <v>65000</v>
      </c>
      <c r="J977" s="2"/>
      <c r="N977" s="3"/>
      <c r="O977" s="2"/>
      <c r="P977" s="2"/>
    </row>
    <row r="978" spans="1:19" s="50" customFormat="1" ht="13.2" hidden="1">
      <c r="A978" s="2"/>
      <c r="B978" s="3"/>
      <c r="C978" s="342"/>
      <c r="E978" s="2"/>
      <c r="H978" s="2"/>
      <c r="I978" s="119">
        <f>+MIN(I976:I977)</f>
        <v>65000</v>
      </c>
      <c r="J978" s="2"/>
      <c r="K978" s="2"/>
      <c r="L978" s="2"/>
      <c r="N978" s="3"/>
    </row>
    <row r="979" spans="1:19" s="50" customFormat="1" ht="13.8" hidden="1" thickBot="1">
      <c r="A979" s="2"/>
      <c r="B979" s="3"/>
      <c r="C979" s="342"/>
      <c r="D979" s="2"/>
      <c r="E979" s="2"/>
      <c r="G979" s="2"/>
      <c r="H979" s="2"/>
      <c r="K979" s="2" t="s">
        <v>50</v>
      </c>
      <c r="L979" s="2"/>
      <c r="N979" s="3"/>
    </row>
    <row r="980" spans="1:19" s="50" customFormat="1" ht="14.4" hidden="1">
      <c r="A980" s="2"/>
      <c r="B980" s="3"/>
      <c r="C980" s="2"/>
      <c r="D980" s="2"/>
      <c r="E980" s="2"/>
      <c r="F980" s="46"/>
      <c r="G980"/>
      <c r="H980" s="46" t="s">
        <v>175</v>
      </c>
      <c r="I980" s="334">
        <v>0.1</v>
      </c>
      <c r="K980" s="53" t="s">
        <v>52</v>
      </c>
      <c r="L980" s="55">
        <v>1</v>
      </c>
      <c r="M980"/>
      <c r="N980" s="3"/>
    </row>
    <row r="981" spans="1:19" s="50" customFormat="1" ht="15" hidden="1" thickBot="1">
      <c r="A981" s="2"/>
      <c r="B981" s="3"/>
      <c r="C981" s="2" t="s">
        <v>304</v>
      </c>
      <c r="D981" s="56"/>
      <c r="E981" s="19"/>
      <c r="F981" s="46"/>
      <c r="G981"/>
      <c r="H981" s="2" t="s">
        <v>174</v>
      </c>
      <c r="I981" s="98">
        <f>+I978*I980</f>
        <v>6500</v>
      </c>
      <c r="K981" s="54" t="s">
        <v>29</v>
      </c>
      <c r="L981" s="55">
        <v>2</v>
      </c>
      <c r="M981"/>
      <c r="N981" s="3"/>
      <c r="S981" s="2"/>
    </row>
    <row r="982" spans="1:19" s="50" customFormat="1" ht="14.4" hidden="1">
      <c r="A982" s="2"/>
      <c r="B982" s="3"/>
      <c r="C982" s="2"/>
      <c r="D982" s="56"/>
      <c r="E982" s="19"/>
      <c r="F982" s="46"/>
      <c r="G982"/>
      <c r="H982"/>
      <c r="I982" s="2"/>
      <c r="K982" s="2"/>
      <c r="L982" s="148">
        <f>IF(N76="PLAZO",1,2)</f>
        <v>1</v>
      </c>
      <c r="M982"/>
      <c r="N982" s="3"/>
    </row>
    <row r="983" spans="1:19" s="50" customFormat="1" ht="14.4" hidden="1">
      <c r="A983" s="2"/>
      <c r="B983" s="3"/>
      <c r="C983" s="2"/>
      <c r="D983" s="56"/>
      <c r="E983" s="19"/>
      <c r="F983" s="46"/>
      <c r="G983"/>
      <c r="H983"/>
      <c r="I983" s="2"/>
      <c r="K983" s="2" t="s">
        <v>53</v>
      </c>
      <c r="L983" s="2"/>
      <c r="M983"/>
      <c r="N983" s="3"/>
    </row>
    <row r="984" spans="1:19" s="50" customFormat="1" ht="13.2" hidden="1">
      <c r="A984" s="2"/>
      <c r="B984" s="3"/>
      <c r="C984" s="2"/>
      <c r="D984" s="56"/>
      <c r="E984" s="19"/>
      <c r="F984" s="46"/>
      <c r="G984" s="2"/>
      <c r="H984" s="2"/>
      <c r="I984" s="2"/>
      <c r="K984" s="57">
        <f>E49*12</f>
        <v>240</v>
      </c>
      <c r="L984" s="2"/>
      <c r="N984" s="3"/>
    </row>
    <row r="985" spans="1:19" s="50" customFormat="1" ht="13.8" hidden="1" thickBot="1">
      <c r="A985" s="2"/>
      <c r="B985" s="3"/>
      <c r="C985" s="2"/>
      <c r="D985" s="2"/>
      <c r="E985" s="2"/>
      <c r="F985" s="46"/>
      <c r="G985" s="2"/>
      <c r="H985" s="2"/>
      <c r="I985" s="2"/>
      <c r="M985" s="2"/>
    </row>
    <row r="986" spans="1:19" s="50" customFormat="1" ht="13.8" hidden="1" thickBot="1">
      <c r="A986" s="2"/>
      <c r="B986" s="3"/>
      <c r="C986" s="2"/>
      <c r="D986" s="2"/>
      <c r="E986" s="2"/>
      <c r="F986" s="46"/>
      <c r="G986" s="2"/>
      <c r="H986" s="2"/>
      <c r="K986" s="51" t="s">
        <v>44</v>
      </c>
      <c r="L986" s="52">
        <f>F79</f>
        <v>71400.359251093425</v>
      </c>
      <c r="M986" s="2"/>
    </row>
    <row r="987" spans="1:19" s="50" customFormat="1" ht="13.8" hidden="1" thickBot="1">
      <c r="A987" s="2"/>
      <c r="B987" s="3"/>
      <c r="C987" s="58" t="s">
        <v>54</v>
      </c>
      <c r="D987" s="59" t="s">
        <v>55</v>
      </c>
      <c r="E987" s="59" t="s">
        <v>56</v>
      </c>
      <c r="F987" s="60" t="s">
        <v>57</v>
      </c>
      <c r="G987" s="2"/>
      <c r="H987" s="46"/>
      <c r="K987" s="2"/>
      <c r="L987" s="2"/>
      <c r="M987" s="2"/>
    </row>
    <row r="988" spans="1:19" s="50" customFormat="1" ht="13.2" hidden="1">
      <c r="A988" s="2"/>
      <c r="B988" s="3"/>
      <c r="C988" s="61"/>
      <c r="D988" s="62">
        <v>0</v>
      </c>
      <c r="E988" s="63">
        <v>500000</v>
      </c>
      <c r="F988" s="64">
        <v>2500</v>
      </c>
      <c r="G988" s="2"/>
      <c r="H988" s="3"/>
      <c r="K988" s="2" t="s">
        <v>109</v>
      </c>
      <c r="L988" s="20">
        <v>0.5</v>
      </c>
      <c r="M988" s="2"/>
    </row>
    <row r="989" spans="1:19" s="50" customFormat="1" ht="13.2" hidden="1">
      <c r="A989" s="2"/>
      <c r="B989" s="3"/>
      <c r="C989" s="61"/>
      <c r="D989" s="65">
        <v>500000.01</v>
      </c>
      <c r="E989" s="66">
        <v>1000000</v>
      </c>
      <c r="F989" s="67">
        <v>3700</v>
      </c>
      <c r="G989" s="2"/>
      <c r="H989" s="2" t="s">
        <v>42</v>
      </c>
      <c r="K989" s="2" t="s">
        <v>152</v>
      </c>
      <c r="L989" s="116">
        <v>780</v>
      </c>
      <c r="M989" s="2"/>
    </row>
    <row r="990" spans="1:19" s="50" customFormat="1" ht="13.2" hidden="1">
      <c r="A990" s="2"/>
      <c r="B990" s="3"/>
      <c r="C990" s="61"/>
      <c r="D990" s="65">
        <v>1000000.01</v>
      </c>
      <c r="E990" s="66">
        <v>1500000</v>
      </c>
      <c r="F990" s="67">
        <v>5000</v>
      </c>
      <c r="G990" s="74" t="s">
        <v>200</v>
      </c>
      <c r="H990" s="147">
        <v>0.01</v>
      </c>
      <c r="I990" s="2"/>
      <c r="J990" s="2"/>
      <c r="K990" s="2"/>
      <c r="L990" s="8"/>
      <c r="M990" s="2"/>
    </row>
    <row r="991" spans="1:19" s="50" customFormat="1" ht="13.2" hidden="1">
      <c r="A991" s="2"/>
      <c r="B991" s="3"/>
      <c r="C991" s="61"/>
      <c r="D991" s="65">
        <v>1500000.01</v>
      </c>
      <c r="E991" s="66">
        <v>2000000</v>
      </c>
      <c r="F991" s="67">
        <v>6600</v>
      </c>
      <c r="G991" s="74" t="s">
        <v>201</v>
      </c>
      <c r="H991" s="20">
        <v>0.12</v>
      </c>
      <c r="I991" s="2"/>
      <c r="J991" s="2"/>
      <c r="K991" s="2"/>
      <c r="L991" s="2"/>
      <c r="M991" s="2"/>
    </row>
    <row r="992" spans="1:19" s="50" customFormat="1" ht="13.2" hidden="1">
      <c r="A992" s="2"/>
      <c r="B992" s="3"/>
      <c r="C992" s="61"/>
      <c r="D992" s="65">
        <v>2000000.01</v>
      </c>
      <c r="E992" s="66">
        <v>3000000</v>
      </c>
      <c r="F992" s="67">
        <v>8500</v>
      </c>
      <c r="G992" s="2"/>
      <c r="H992" s="2"/>
      <c r="I992" s="2"/>
      <c r="J992" s="155" t="s">
        <v>58</v>
      </c>
      <c r="K992" s="156" t="s">
        <v>59</v>
      </c>
      <c r="L992" s="156" t="s">
        <v>60</v>
      </c>
      <c r="M992" s="157" t="s">
        <v>178</v>
      </c>
    </row>
    <row r="993" spans="1:24" s="50" customFormat="1" ht="13.8" hidden="1" thickBot="1">
      <c r="A993" s="2"/>
      <c r="B993" s="3"/>
      <c r="C993" s="61"/>
      <c r="D993" s="65">
        <v>3000000.01</v>
      </c>
      <c r="E993" s="66">
        <v>4000000</v>
      </c>
      <c r="F993" s="67">
        <v>11200</v>
      </c>
      <c r="G993" s="2"/>
      <c r="H993" s="2" t="s">
        <v>61</v>
      </c>
      <c r="I993" s="2"/>
      <c r="J993" s="140" t="s">
        <v>62</v>
      </c>
      <c r="K993" s="2">
        <v>7.2004000000000001</v>
      </c>
      <c r="L993" s="154">
        <f>K993/12</f>
        <v>0.60003333333333331</v>
      </c>
      <c r="M993" s="158">
        <f>+L993</f>
        <v>0.60003333333333331</v>
      </c>
    </row>
    <row r="994" spans="1:24" s="50" customFormat="1" ht="13.2" hidden="1">
      <c r="A994" s="2"/>
      <c r="B994" s="3"/>
      <c r="C994" s="61"/>
      <c r="D994" s="65">
        <v>4000000.01</v>
      </c>
      <c r="E994" s="66">
        <v>6000000</v>
      </c>
      <c r="F994" s="67">
        <v>14500</v>
      </c>
      <c r="G994" s="2"/>
      <c r="H994" s="53">
        <v>1</v>
      </c>
      <c r="I994" s="2"/>
      <c r="J994" s="140" t="s">
        <v>63</v>
      </c>
      <c r="K994" s="2">
        <v>1.9115800000000001</v>
      </c>
      <c r="L994" s="154">
        <f>K994/12</f>
        <v>0.15929833333333335</v>
      </c>
      <c r="M994" s="158">
        <f>+IF($D$343=2,0,$L$994)</f>
        <v>0.15929833333333335</v>
      </c>
    </row>
    <row r="995" spans="1:24" s="50" customFormat="1" ht="13.8" hidden="1" thickBot="1">
      <c r="A995" s="2"/>
      <c r="B995" s="3"/>
      <c r="C995" s="61"/>
      <c r="D995" s="65">
        <v>6000000.0099999998</v>
      </c>
      <c r="E995" s="66">
        <v>10000000</v>
      </c>
      <c r="F995" s="67">
        <v>20000</v>
      </c>
      <c r="G995" s="2"/>
      <c r="H995" s="54">
        <v>2</v>
      </c>
      <c r="I995" s="2"/>
      <c r="J995" s="140" t="s">
        <v>64</v>
      </c>
      <c r="K995" s="10">
        <f>IF($D$343=2,0,30.76)</f>
        <v>30.76</v>
      </c>
      <c r="L995" s="2"/>
      <c r="M995" s="159"/>
    </row>
    <row r="996" spans="1:24" s="50" customFormat="1" ht="13.2" hidden="1">
      <c r="A996" s="2"/>
      <c r="B996" s="3"/>
      <c r="C996" s="61"/>
      <c r="D996" s="65">
        <v>10000000.01</v>
      </c>
      <c r="E996" s="66">
        <v>15000000</v>
      </c>
      <c r="F996" s="67">
        <v>30000</v>
      </c>
      <c r="G996" s="2"/>
      <c r="H996" s="2"/>
      <c r="I996" s="2"/>
      <c r="J996" s="144" t="s">
        <v>65</v>
      </c>
      <c r="K996" s="160">
        <v>0.16</v>
      </c>
      <c r="L996" s="108"/>
      <c r="M996" s="161"/>
    </row>
    <row r="997" spans="1:24" s="50" customFormat="1" ht="13.8" hidden="1" thickBot="1">
      <c r="C997" s="61"/>
      <c r="D997" s="68">
        <v>15000000.01</v>
      </c>
      <c r="E997" s="69">
        <v>100000000</v>
      </c>
      <c r="F997" s="70">
        <v>45000</v>
      </c>
      <c r="G997" s="2"/>
      <c r="H997" s="2"/>
      <c r="I997" s="2"/>
      <c r="J997" s="2"/>
      <c r="K997" s="2"/>
      <c r="L997" s="2"/>
      <c r="M997" s="2"/>
    </row>
    <row r="998" spans="1:24" s="50" customFormat="1" ht="14.4" hidden="1">
      <c r="C998" s="2"/>
      <c r="D998" s="2"/>
      <c r="E998" s="2"/>
      <c r="F998" s="46"/>
      <c r="G998" s="2"/>
      <c r="H998" s="2"/>
      <c r="I998" s="2"/>
      <c r="J998" s="2"/>
      <c r="K998" s="2"/>
      <c r="L998" s="2"/>
      <c r="M998" s="2"/>
      <c r="N998" s="2"/>
      <c r="X998"/>
    </row>
    <row r="999" spans="1:24" s="50" customFormat="1" ht="14.4" hidden="1">
      <c r="C999" s="2"/>
      <c r="D999" s="2"/>
      <c r="K999" s="50" t="s">
        <v>203</v>
      </c>
      <c r="N999" s="2"/>
      <c r="X999"/>
    </row>
    <row r="1000" spans="1:24" s="50" customFormat="1" ht="14.4" hidden="1">
      <c r="C1000" s="2"/>
      <c r="D1000" s="137"/>
      <c r="E1000" s="138"/>
      <c r="F1000" s="138"/>
      <c r="G1000" s="138"/>
      <c r="H1000" s="138"/>
      <c r="I1000" s="139"/>
      <c r="K1000" s="50" t="s">
        <v>163</v>
      </c>
      <c r="L1000" s="50" t="s">
        <v>164</v>
      </c>
      <c r="M1000" s="50" t="s">
        <v>165</v>
      </c>
      <c r="N1000" s="2"/>
      <c r="X1000"/>
    </row>
    <row r="1001" spans="1:24" s="50" customFormat="1" ht="14.4" hidden="1">
      <c r="C1001" s="2"/>
      <c r="D1001" s="167" t="s">
        <v>202</v>
      </c>
      <c r="E1001" s="101" t="s">
        <v>188</v>
      </c>
      <c r="F1001" s="101" t="s">
        <v>196</v>
      </c>
      <c r="H1001" s="77" t="s">
        <v>197</v>
      </c>
      <c r="I1001" s="141"/>
      <c r="J1001" s="50">
        <v>1</v>
      </c>
      <c r="K1001" s="50" t="str">
        <f>" "</f>
        <v xml:space="preserve"> </v>
      </c>
      <c r="L1001" s="50" t="str">
        <f>" "</f>
        <v xml:space="preserve"> </v>
      </c>
      <c r="M1001" s="50" t="str">
        <f>" "</f>
        <v xml:space="preserve"> </v>
      </c>
      <c r="N1001" s="2"/>
      <c r="X1001"/>
    </row>
    <row r="1002" spans="1:24" s="50" customFormat="1" ht="14.4" hidden="1">
      <c r="C1002" s="2"/>
      <c r="D1002" s="165" t="s">
        <v>189</v>
      </c>
      <c r="E1002" s="142">
        <v>2</v>
      </c>
      <c r="F1002" s="50">
        <v>4</v>
      </c>
      <c r="H1002" s="149">
        <f>+E41</f>
        <v>20</v>
      </c>
      <c r="I1002" s="141"/>
      <c r="J1002" s="50">
        <v>2</v>
      </c>
      <c r="K1002" s="50" t="s">
        <v>170</v>
      </c>
      <c r="L1002" s="50" t="s">
        <v>168</v>
      </c>
      <c r="M1002" s="50" t="s">
        <v>169</v>
      </c>
      <c r="N1002" s="2" t="s">
        <v>305</v>
      </c>
      <c r="X1002"/>
    </row>
    <row r="1003" spans="1:24" s="50" customFormat="1" ht="14.4" hidden="1">
      <c r="C1003" s="2"/>
      <c r="D1003" s="166"/>
      <c r="I1003" s="141"/>
      <c r="J1003" s="50">
        <v>3</v>
      </c>
      <c r="K1003" s="50" t="s">
        <v>166</v>
      </c>
      <c r="L1003" s="50" t="s">
        <v>167</v>
      </c>
      <c r="M1003" s="50" t="str">
        <f>" "</f>
        <v xml:space="preserve"> </v>
      </c>
      <c r="N1003" s="2"/>
      <c r="X1003"/>
    </row>
    <row r="1004" spans="1:24" s="50" customFormat="1" ht="14.4" hidden="1">
      <c r="C1004" s="2"/>
      <c r="D1004" s="166">
        <v>20</v>
      </c>
      <c r="E1004" s="50">
        <v>10</v>
      </c>
      <c r="F1004" s="50">
        <v>20</v>
      </c>
      <c r="I1004" s="141"/>
      <c r="J1004" s="50">
        <v>4</v>
      </c>
      <c r="K1004" s="50" t="s">
        <v>170</v>
      </c>
      <c r="L1004" s="50" t="s">
        <v>168</v>
      </c>
      <c r="M1004" s="50" t="str">
        <f>" "</f>
        <v xml:space="preserve"> </v>
      </c>
      <c r="N1004" s="2"/>
      <c r="O1004" s="2"/>
      <c r="P1004" s="2"/>
      <c r="X1004"/>
    </row>
    <row r="1005" spans="1:24" s="50" customFormat="1" ht="14.4" hidden="1">
      <c r="C1005" s="2"/>
      <c r="D1005" s="166">
        <v>15</v>
      </c>
      <c r="E1005" s="50">
        <v>5</v>
      </c>
      <c r="F1005" s="50">
        <v>19</v>
      </c>
      <c r="I1005" s="141"/>
      <c r="J1005" s="50">
        <v>5</v>
      </c>
      <c r="K1005" s="50" t="str">
        <f>" "</f>
        <v xml:space="preserve"> </v>
      </c>
      <c r="L1005" s="50" t="s">
        <v>168</v>
      </c>
      <c r="M1005" s="50" t="str">
        <f>" "</f>
        <v xml:space="preserve"> </v>
      </c>
      <c r="N1005" s="2"/>
      <c r="O1005" s="2"/>
      <c r="P1005" s="2"/>
      <c r="X1005"/>
    </row>
    <row r="1006" spans="1:24" s="50" customFormat="1" ht="14.4" hidden="1">
      <c r="C1006" s="2"/>
      <c r="D1006" s="166">
        <v>10</v>
      </c>
      <c r="F1006" s="50">
        <v>18</v>
      </c>
      <c r="G1006" s="143">
        <f>IFERROR(MATCH($H$1002,D1004:D1007,0),)</f>
        <v>1</v>
      </c>
      <c r="H1006" s="143">
        <f>IF(G1006&gt;0,H1002,20)</f>
        <v>20</v>
      </c>
      <c r="I1006" s="141" t="s">
        <v>198</v>
      </c>
      <c r="K1006" s="2"/>
      <c r="L1006" s="2"/>
      <c r="M1006" s="2"/>
      <c r="N1006" s="2"/>
      <c r="O1006" s="2"/>
      <c r="P1006" s="2"/>
      <c r="X1006"/>
    </row>
    <row r="1007" spans="1:24" s="50" customFormat="1" ht="14.4" hidden="1">
      <c r="C1007" s="2"/>
      <c r="D1007" s="166">
        <v>5</v>
      </c>
      <c r="F1007" s="50">
        <v>17</v>
      </c>
      <c r="I1007" s="141"/>
      <c r="K1007" s="2"/>
      <c r="L1007" s="2"/>
      <c r="M1007" s="2"/>
      <c r="N1007" s="2"/>
      <c r="O1007" s="2"/>
      <c r="P1007" s="2"/>
      <c r="X1007"/>
    </row>
    <row r="1008" spans="1:24" s="50" customFormat="1" ht="14.4" hidden="1">
      <c r="C1008" s="2"/>
      <c r="D1008" s="140"/>
      <c r="F1008" s="50">
        <v>16</v>
      </c>
      <c r="G1008" s="142">
        <f>IFERROR(MATCH($H$1002,E1004:E1005,0),)</f>
        <v>0</v>
      </c>
      <c r="H1008" s="142">
        <f>IF(G1008&gt;0,H1002,10)</f>
        <v>10</v>
      </c>
      <c r="I1008" s="141" t="s">
        <v>188</v>
      </c>
      <c r="K1008" s="2"/>
      <c r="L1008" s="2"/>
      <c r="M1008" s="2"/>
      <c r="N1008" s="2"/>
      <c r="O1008" s="2"/>
      <c r="P1008" s="2"/>
      <c r="X1008"/>
    </row>
    <row r="1009" spans="1:24" s="50" customFormat="1" ht="14.4" hidden="1">
      <c r="C1009" s="2"/>
      <c r="D1009" s="140"/>
      <c r="F1009" s="50">
        <v>15</v>
      </c>
      <c r="I1009" s="141"/>
      <c r="K1009" s="2"/>
      <c r="L1009" s="2"/>
      <c r="M1009" s="2"/>
      <c r="N1009" s="2"/>
      <c r="O1009" s="2"/>
      <c r="P1009" s="2"/>
      <c r="X1009"/>
    </row>
    <row r="1010" spans="1:24" s="50" customFormat="1" ht="14.4" hidden="1">
      <c r="C1010" s="2"/>
      <c r="D1010" s="140"/>
      <c r="F1010" s="50">
        <v>14</v>
      </c>
      <c r="I1010" s="141"/>
      <c r="K1010" s="2"/>
      <c r="L1010" s="2"/>
      <c r="M1010" s="2"/>
      <c r="N1010" s="2"/>
      <c r="O1010" s="2"/>
      <c r="P1010" s="2"/>
      <c r="X1010"/>
    </row>
    <row r="1011" spans="1:24" s="50" customFormat="1" ht="14.4" hidden="1">
      <c r="C1011" s="2"/>
      <c r="D1011" s="140"/>
      <c r="F1011" s="50">
        <v>13</v>
      </c>
      <c r="G1011" s="34" t="s">
        <v>190</v>
      </c>
      <c r="H1011" s="164">
        <f>IF($D$343=2,H1008,IF($D$343=4,H1002,H1006))</f>
        <v>20</v>
      </c>
      <c r="I1011" s="141"/>
      <c r="K1011" s="2"/>
      <c r="L1011" s="2"/>
      <c r="M1011" s="2"/>
      <c r="N1011" s="2"/>
      <c r="O1011" s="2"/>
      <c r="P1011" s="2"/>
      <c r="X1011"/>
    </row>
    <row r="1012" spans="1:24" s="50" customFormat="1" ht="14.4" hidden="1">
      <c r="C1012" s="2"/>
      <c r="D1012" s="140"/>
      <c r="F1012" s="50">
        <v>12</v>
      </c>
      <c r="I1012" s="141"/>
      <c r="K1012" s="2"/>
      <c r="L1012" s="2"/>
      <c r="M1012" s="2"/>
      <c r="N1012" s="2"/>
      <c r="O1012" s="2"/>
      <c r="P1012" s="2"/>
      <c r="X1012"/>
    </row>
    <row r="1013" spans="1:24" s="50" customFormat="1" ht="14.4" hidden="1">
      <c r="C1013" s="2"/>
      <c r="D1013" s="140"/>
      <c r="F1013" s="50">
        <v>11</v>
      </c>
      <c r="I1013" s="141"/>
      <c r="K1013" s="2"/>
      <c r="L1013" s="2"/>
      <c r="M1013" s="2"/>
      <c r="N1013" s="2"/>
      <c r="O1013" s="2"/>
      <c r="P1013" s="2"/>
      <c r="X1013"/>
    </row>
    <row r="1014" spans="1:24" s="50" customFormat="1" ht="14.4" hidden="1">
      <c r="C1014" s="2"/>
      <c r="D1014" s="140"/>
      <c r="F1014" s="50">
        <v>10</v>
      </c>
      <c r="I1014" s="141"/>
      <c r="K1014" s="2"/>
      <c r="L1014" s="2"/>
      <c r="M1014" s="2"/>
      <c r="N1014" s="2"/>
      <c r="O1014" s="2"/>
      <c r="P1014" s="2"/>
      <c r="X1014"/>
    </row>
    <row r="1015" spans="1:24" s="50" customFormat="1" ht="14.4" hidden="1">
      <c r="C1015" s="2"/>
      <c r="D1015" s="140"/>
      <c r="F1015" s="50">
        <v>9</v>
      </c>
      <c r="I1015" s="141"/>
      <c r="K1015" s="2"/>
      <c r="L1015" s="2"/>
      <c r="M1015" s="2"/>
      <c r="N1015" s="2"/>
      <c r="O1015" s="2"/>
      <c r="P1015" s="2"/>
      <c r="X1015"/>
    </row>
    <row r="1016" spans="1:24" s="50" customFormat="1" ht="14.4" hidden="1">
      <c r="C1016" s="2"/>
      <c r="D1016" s="140"/>
      <c r="F1016" s="50">
        <v>8</v>
      </c>
      <c r="I1016" s="141"/>
      <c r="K1016" s="2"/>
      <c r="L1016" s="2"/>
      <c r="M1016" s="2"/>
      <c r="N1016" s="2"/>
      <c r="O1016" s="2"/>
      <c r="P1016" s="2"/>
      <c r="X1016"/>
    </row>
    <row r="1017" spans="1:24" s="50" customFormat="1" ht="14.4" hidden="1">
      <c r="C1017" s="2"/>
      <c r="D1017" s="140"/>
      <c r="F1017" s="50">
        <v>7</v>
      </c>
      <c r="I1017" s="141"/>
      <c r="K1017" s="2"/>
      <c r="L1017" s="2"/>
      <c r="M1017" s="2"/>
      <c r="N1017" s="2"/>
      <c r="O1017" s="2"/>
      <c r="P1017" s="2"/>
      <c r="X1017"/>
    </row>
    <row r="1018" spans="1:24" s="50" customFormat="1" ht="14.4" hidden="1">
      <c r="C1018" s="2"/>
      <c r="D1018" s="140"/>
      <c r="F1018" s="50">
        <v>6</v>
      </c>
      <c r="I1018" s="141"/>
      <c r="K1018" s="2"/>
      <c r="L1018" s="2"/>
      <c r="M1018" s="2"/>
      <c r="N1018" s="2"/>
      <c r="O1018" s="2"/>
      <c r="P1018" s="2"/>
      <c r="X1018"/>
    </row>
    <row r="1019" spans="1:24" s="50" customFormat="1" ht="14.4" hidden="1">
      <c r="C1019" s="2"/>
      <c r="D1019" s="144"/>
      <c r="E1019" s="145"/>
      <c r="F1019" s="145">
        <v>5</v>
      </c>
      <c r="G1019" s="145"/>
      <c r="H1019" s="145"/>
      <c r="I1019" s="146"/>
      <c r="N1019" s="2"/>
      <c r="O1019" s="2"/>
      <c r="P1019" s="2"/>
      <c r="X1019"/>
    </row>
    <row r="1020" spans="1:24" s="50" customFormat="1" ht="14.4" hidden="1">
      <c r="A1020" s="2"/>
      <c r="B1020" s="3"/>
      <c r="C1020" s="2"/>
      <c r="K1020" s="515" t="s">
        <v>128</v>
      </c>
      <c r="L1020" s="515"/>
      <c r="M1020" s="515"/>
      <c r="N1020" s="2"/>
      <c r="O1020" s="2"/>
      <c r="P1020" s="2"/>
      <c r="X1020"/>
    </row>
    <row r="1021" spans="1:24" s="50" customFormat="1" ht="14.4" hidden="1">
      <c r="A1021" s="2"/>
      <c r="B1021" s="3"/>
      <c r="C1021" s="3"/>
      <c r="D1021" s="2"/>
      <c r="E1021" s="2"/>
      <c r="K1021" s="92" t="s">
        <v>101</v>
      </c>
      <c r="L1021" s="93" t="s">
        <v>99</v>
      </c>
      <c r="M1021" s="2" t="s">
        <v>102</v>
      </c>
      <c r="N1021" s="2"/>
      <c r="O1021" s="2"/>
      <c r="P1021" s="2"/>
      <c r="X1021"/>
    </row>
    <row r="1022" spans="1:24" s="50" customFormat="1" ht="13.2" hidden="1">
      <c r="A1022" s="2"/>
      <c r="B1022" s="3"/>
      <c r="D1022" s="92" t="s">
        <v>100</v>
      </c>
      <c r="E1022" s="61"/>
      <c r="G1022" s="515" t="s">
        <v>105</v>
      </c>
      <c r="H1022" s="515"/>
      <c r="I1022" s="515"/>
      <c r="K1022" s="96">
        <v>180000</v>
      </c>
      <c r="L1022" s="97">
        <v>2500000</v>
      </c>
      <c r="M1022" s="2" t="s">
        <v>290</v>
      </c>
      <c r="N1022" s="2"/>
      <c r="O1022" s="2"/>
      <c r="P1022" s="2"/>
    </row>
    <row r="1023" spans="1:24" s="50" customFormat="1" ht="13.2" hidden="1">
      <c r="A1023" s="2"/>
      <c r="B1023" s="3"/>
      <c r="C1023" s="92" t="s">
        <v>101</v>
      </c>
      <c r="D1023" s="93" t="s">
        <v>99</v>
      </c>
      <c r="E1023" s="2" t="s">
        <v>102</v>
      </c>
      <c r="G1023" s="92" t="s">
        <v>101</v>
      </c>
      <c r="H1023" s="93" t="s">
        <v>99</v>
      </c>
      <c r="I1023" s="2" t="s">
        <v>102</v>
      </c>
      <c r="K1023" s="107">
        <v>2500000.0099999998</v>
      </c>
      <c r="L1023" s="107">
        <v>25000000</v>
      </c>
      <c r="M1023" s="108" t="s">
        <v>291</v>
      </c>
      <c r="N1023" s="2"/>
      <c r="O1023" s="2"/>
      <c r="P1023" s="2"/>
    </row>
    <row r="1024" spans="1:24" s="50" customFormat="1" ht="13.2" hidden="1">
      <c r="A1024" s="2"/>
      <c r="B1024" s="3"/>
      <c r="C1024" s="102">
        <v>0</v>
      </c>
      <c r="D1024" s="94">
        <v>0.7</v>
      </c>
      <c r="E1024" s="2" t="s">
        <v>267</v>
      </c>
      <c r="F1024" s="50">
        <v>1</v>
      </c>
      <c r="G1024" s="96">
        <v>50000</v>
      </c>
      <c r="H1024" s="97">
        <v>1999999.99</v>
      </c>
      <c r="I1024" s="2" t="s">
        <v>261</v>
      </c>
      <c r="K1024" s="96">
        <v>180000</v>
      </c>
      <c r="L1024" s="97">
        <v>25000000</v>
      </c>
      <c r="M1024" s="50" t="s">
        <v>130</v>
      </c>
      <c r="N1024" s="2"/>
    </row>
    <row r="1025" spans="1:24" s="50" customFormat="1" ht="13.2" hidden="1">
      <c r="A1025" s="2"/>
      <c r="B1025" s="3"/>
      <c r="C1025" s="102">
        <v>0.70000099999999998</v>
      </c>
      <c r="D1025" s="94">
        <v>0.75</v>
      </c>
      <c r="E1025" s="2" t="s">
        <v>295</v>
      </c>
      <c r="F1025" s="50">
        <v>2</v>
      </c>
      <c r="G1025" s="96">
        <v>2000000</v>
      </c>
      <c r="H1025" s="97">
        <v>0</v>
      </c>
      <c r="I1025" s="2" t="s">
        <v>270</v>
      </c>
      <c r="K1025" s="96">
        <v>25000000.010000002</v>
      </c>
      <c r="L1025" s="97">
        <v>50000000</v>
      </c>
      <c r="M1025" s="2" t="s">
        <v>129</v>
      </c>
      <c r="N1025" s="2"/>
    </row>
    <row r="1026" spans="1:24" s="50" customFormat="1" ht="13.2" hidden="1">
      <c r="A1026" s="2"/>
      <c r="B1026" s="2"/>
      <c r="C1026" s="102">
        <v>0.75000009999999995</v>
      </c>
      <c r="D1026" s="94">
        <v>0.85</v>
      </c>
      <c r="E1026" s="2" t="s">
        <v>268</v>
      </c>
      <c r="F1026" s="50">
        <v>3</v>
      </c>
      <c r="G1026" s="96"/>
      <c r="K1026" s="97">
        <v>50000000.009999998</v>
      </c>
      <c r="L1026" s="97"/>
      <c r="M1026" s="50" t="s">
        <v>132</v>
      </c>
      <c r="N1026" s="2"/>
    </row>
    <row r="1027" spans="1:24" s="50" customFormat="1" ht="14.4" hidden="1">
      <c r="A1027" s="2"/>
      <c r="B1027" s="2"/>
      <c r="C1027" s="102">
        <v>0.85000010000000004</v>
      </c>
      <c r="D1027" s="94">
        <v>0.9</v>
      </c>
      <c r="E1027" s="2" t="s">
        <v>269</v>
      </c>
      <c r="F1027" s="50">
        <v>4</v>
      </c>
      <c r="G1027"/>
      <c r="H1027"/>
      <c r="I1027" s="2" t="s">
        <v>125</v>
      </c>
      <c r="M1027" s="2" t="s">
        <v>125</v>
      </c>
      <c r="N1027" s="2"/>
    </row>
    <row r="1028" spans="1:24" s="50" customFormat="1" ht="14.4" hidden="1">
      <c r="A1028" s="2"/>
      <c r="B1028" s="2"/>
      <c r="I1028" s="100" t="str">
        <f>VLOOKUP(M798,G1024:I1025,3,TRUE)</f>
        <v>Mayor 2M</v>
      </c>
      <c r="M1028" s="100" t="str">
        <f>IF(OR(C343&gt;3,D343=4,D343=3),VLOOKUP(E1050,K1024:M1026,3,TRUE),VLOOKUP(E1050,K1022:M1023,3,TRUE))</f>
        <v>2.5 a 25M</v>
      </c>
      <c r="N1028" s="2"/>
    </row>
    <row r="1029" spans="1:24" s="50" customFormat="1" ht="13.2" hidden="1">
      <c r="A1029" s="2"/>
      <c r="B1029" s="2"/>
      <c r="C1029" s="2"/>
      <c r="D1029" s="2"/>
      <c r="E1029" s="2"/>
      <c r="N1029" s="2"/>
    </row>
    <row r="1030" spans="1:24" s="50" customFormat="1" ht="14.4" hidden="1">
      <c r="A1030" s="2"/>
      <c r="B1030" s="2"/>
      <c r="C1030" s="2"/>
      <c r="D1030" s="2"/>
      <c r="E1030" s="99" t="str">
        <f>VLOOKUP(M799,$C$1024:$E$1027,3,TRUE)</f>
        <v>LTV90</v>
      </c>
      <c r="I1030" s="348" t="str">
        <f>+IF(OR($D$343=2,$D$343=3,$D$343=5,$F$974=1,$E$47&gt;3499999.99),$I$1027,$I$1028)</f>
        <v>Abierto</v>
      </c>
      <c r="M1030" s="103" t="str">
        <f>+IF(OR($D$343=2,$D$343=5,$E$343=2),$M$1027,$M$1028)</f>
        <v>2.5 a 25M</v>
      </c>
      <c r="N1030" s="2"/>
    </row>
    <row r="1031" spans="1:24" s="50" customFormat="1" ht="14.4" hidden="1">
      <c r="A1031" s="2"/>
      <c r="B1031" s="2"/>
      <c r="C1031" s="2"/>
      <c r="D1031" s="2"/>
      <c r="E1031" s="2"/>
      <c r="M1031" s="328"/>
      <c r="N1031" s="2"/>
    </row>
    <row r="1032" spans="1:24" s="50" customFormat="1" ht="14.4" hidden="1">
      <c r="A1032" s="2"/>
      <c r="B1032" s="3"/>
      <c r="C1032" s="2"/>
      <c r="D1032" s="2"/>
      <c r="E1032" s="2"/>
      <c r="K1032" s="515" t="s">
        <v>294</v>
      </c>
      <c r="L1032" s="515"/>
      <c r="M1032" s="515"/>
      <c r="N1032" s="2"/>
      <c r="O1032" s="2"/>
      <c r="P1032" s="2"/>
      <c r="X1032"/>
    </row>
    <row r="1033" spans="1:24" s="50" customFormat="1" ht="14.4" hidden="1">
      <c r="A1033" s="2"/>
      <c r="B1033" s="3"/>
      <c r="C1033" s="2"/>
      <c r="D1033" s="2"/>
      <c r="E1033" s="2"/>
      <c r="K1033" s="92" t="s">
        <v>101</v>
      </c>
      <c r="L1033" s="93" t="s">
        <v>99</v>
      </c>
      <c r="M1033" s="2" t="s">
        <v>102</v>
      </c>
      <c r="N1033" s="2"/>
      <c r="O1033" s="2"/>
      <c r="P1033" s="2"/>
      <c r="X1033"/>
    </row>
    <row r="1034" spans="1:24" s="50" customFormat="1" ht="13.2" hidden="1">
      <c r="A1034" s="2"/>
      <c r="B1034" s="3"/>
      <c r="D1034" s="92"/>
      <c r="E1034" s="61"/>
      <c r="G1034" s="515" t="s">
        <v>288</v>
      </c>
      <c r="H1034" s="515"/>
      <c r="I1034" s="515"/>
      <c r="K1034" s="96">
        <v>180000</v>
      </c>
      <c r="L1034" s="97">
        <v>4500000</v>
      </c>
      <c r="M1034" s="2" t="s">
        <v>292</v>
      </c>
      <c r="N1034" s="2"/>
      <c r="O1034" s="2"/>
      <c r="P1034" s="2"/>
    </row>
    <row r="1035" spans="1:24" s="50" customFormat="1" ht="13.2" hidden="1">
      <c r="A1035" s="2"/>
      <c r="B1035" s="3"/>
      <c r="C1035" s="92"/>
      <c r="D1035" s="93"/>
      <c r="E1035" s="2"/>
      <c r="G1035" s="92" t="s">
        <v>101</v>
      </c>
      <c r="H1035" s="93" t="s">
        <v>99</v>
      </c>
      <c r="I1035" s="2" t="s">
        <v>102</v>
      </c>
      <c r="K1035" s="107">
        <v>4500000.01</v>
      </c>
      <c r="L1035" s="107">
        <v>25000000</v>
      </c>
      <c r="M1035" s="108" t="s">
        <v>293</v>
      </c>
      <c r="N1035" s="2"/>
      <c r="O1035" s="2"/>
      <c r="P1035" s="2"/>
    </row>
    <row r="1036" spans="1:24" s="50" customFormat="1" ht="13.2" hidden="1">
      <c r="A1036" s="2"/>
      <c r="B1036" s="3"/>
      <c r="C1036" s="102"/>
      <c r="D1036" s="94"/>
      <c r="E1036" s="2"/>
      <c r="G1036" s="96">
        <v>50000</v>
      </c>
      <c r="H1036" s="97">
        <v>1999999.99</v>
      </c>
      <c r="I1036" s="2" t="s">
        <v>261</v>
      </c>
      <c r="K1036" s="329"/>
      <c r="L1036" s="330"/>
      <c r="N1036" s="2"/>
    </row>
    <row r="1037" spans="1:24" s="50" customFormat="1" ht="13.2" hidden="1">
      <c r="A1037" s="2"/>
      <c r="B1037" s="3"/>
      <c r="C1037" s="102"/>
      <c r="D1037" s="94"/>
      <c r="E1037" s="2"/>
      <c r="G1037" s="96">
        <v>2000000</v>
      </c>
      <c r="H1037" s="97">
        <v>3499999</v>
      </c>
      <c r="I1037" s="2" t="s">
        <v>270</v>
      </c>
      <c r="K1037" s="329"/>
      <c r="L1037" s="330"/>
      <c r="N1037" s="2"/>
    </row>
    <row r="1038" spans="1:24" s="50" customFormat="1" ht="13.2" hidden="1">
      <c r="A1038" s="2"/>
      <c r="B1038" s="3"/>
      <c r="C1038" s="102"/>
      <c r="D1038" s="94"/>
      <c r="E1038" s="2"/>
      <c r="G1038" s="96">
        <v>3500000</v>
      </c>
      <c r="H1038" s="96">
        <v>100000000</v>
      </c>
      <c r="I1038" s="50" t="s">
        <v>125</v>
      </c>
      <c r="K1038" s="329"/>
      <c r="L1038" s="330"/>
      <c r="M1038" s="2"/>
      <c r="N1038" s="2"/>
    </row>
    <row r="1039" spans="1:24" s="50" customFormat="1" ht="14.4" hidden="1">
      <c r="A1039" s="2"/>
      <c r="B1039" s="2"/>
      <c r="C1039" s="102"/>
      <c r="D1039" s="94"/>
      <c r="E1039" s="2"/>
      <c r="G1039" s="96"/>
      <c r="K1039" s="330"/>
      <c r="L1039" s="332"/>
      <c r="M1039" s="100" t="str">
        <f>+VLOOKUP(E1050,K1034:M1035,3,TRUE)</f>
        <v>4.5 a 25M</v>
      </c>
      <c r="N1039" s="237"/>
    </row>
    <row r="1040" spans="1:24" s="50" customFormat="1" ht="14.4" hidden="1">
      <c r="A1040" s="2"/>
      <c r="B1040" s="2"/>
      <c r="C1040" s="102"/>
      <c r="D1040" s="94"/>
      <c r="E1040" s="2"/>
      <c r="G1040"/>
      <c r="H1040"/>
      <c r="I1040" s="2"/>
      <c r="L1040" s="309"/>
      <c r="M1040" s="237"/>
      <c r="N1040" s="237"/>
    </row>
    <row r="1041" spans="1:16" s="50" customFormat="1" ht="14.4" hidden="1">
      <c r="A1041" s="2"/>
      <c r="B1041" s="2"/>
      <c r="I1041" s="100" t="str">
        <f>VLOOKUP(M835,G1036:I1038,3,TRUE)</f>
        <v>Abierto</v>
      </c>
      <c r="L1041" s="309"/>
      <c r="M1041" s="333"/>
      <c r="N1041" s="237"/>
    </row>
    <row r="1042" spans="1:16" s="50" customFormat="1" ht="14.4" hidden="1">
      <c r="A1042" s="2"/>
      <c r="B1042" s="2"/>
      <c r="C1042" s="2"/>
      <c r="D1042" s="2"/>
      <c r="E1042" s="2"/>
      <c r="M1042"/>
      <c r="N1042" s="2"/>
    </row>
    <row r="1043" spans="1:16" s="50" customFormat="1" ht="14.4" hidden="1">
      <c r="A1043" s="2"/>
      <c r="B1043" s="2"/>
      <c r="C1043" s="2"/>
      <c r="D1043" s="2"/>
      <c r="E1043" s="331"/>
      <c r="H1043" s="309"/>
      <c r="I1043" s="327"/>
      <c r="J1043" s="309"/>
      <c r="K1043" s="163"/>
      <c r="L1043" s="163"/>
      <c r="M1043" s="3"/>
      <c r="N1043" s="2"/>
    </row>
    <row r="1044" spans="1:16" s="50" customFormat="1" ht="13.2" hidden="1">
      <c r="A1044" s="2"/>
      <c r="B1044" s="3"/>
      <c r="C1044" s="2"/>
      <c r="D1044" s="2"/>
      <c r="E1044" s="2"/>
      <c r="H1044" s="309"/>
      <c r="I1044" s="309"/>
      <c r="J1044" s="309"/>
      <c r="K1044" s="2"/>
      <c r="L1044" s="2"/>
      <c r="M1044" s="2"/>
      <c r="N1044" s="2"/>
    </row>
    <row r="1045" spans="1:16" s="50" customFormat="1" ht="13.2" hidden="1">
      <c r="C1045" s="3"/>
      <c r="D1045" s="2"/>
      <c r="E1045" s="2"/>
      <c r="F1045" s="162"/>
      <c r="G1045" s="19"/>
      <c r="H1045" s="19"/>
      <c r="I1045" s="19"/>
      <c r="J1045" s="19"/>
      <c r="N1045" s="2"/>
      <c r="O1045" s="2"/>
      <c r="P1045" s="2"/>
    </row>
    <row r="1046" spans="1:16" s="50" customFormat="1" ht="13.2" hidden="1">
      <c r="C1046" s="2"/>
      <c r="D1046" s="2"/>
      <c r="E1046" s="2"/>
      <c r="F1046" s="46"/>
      <c r="G1046" s="2"/>
      <c r="H1046" s="2"/>
      <c r="I1046" s="2"/>
      <c r="J1046" s="2"/>
      <c r="N1046" s="2"/>
    </row>
    <row r="1047" spans="1:16" s="50" customFormat="1" ht="13.2" hidden="1">
      <c r="A1047" s="47"/>
      <c r="B1047" s="48"/>
      <c r="C1047" s="47"/>
      <c r="D1047" s="47"/>
      <c r="E1047" s="47"/>
      <c r="F1047" s="49"/>
      <c r="G1047" s="47"/>
      <c r="H1047" s="47"/>
      <c r="I1047" s="47"/>
      <c r="J1047" s="47"/>
      <c r="K1047" s="47"/>
      <c r="L1047" s="47"/>
      <c r="M1047" s="47"/>
      <c r="N1047" s="2"/>
    </row>
    <row r="1048" spans="1:16" s="50" customFormat="1" ht="13.2" hidden="1">
      <c r="A1048" s="2"/>
      <c r="B1048" s="3"/>
    </row>
    <row r="1049" spans="1:16" s="50" customFormat="1" ht="13.2" hidden="1">
      <c r="C1049" s="73" t="s">
        <v>140</v>
      </c>
      <c r="D1049" s="73"/>
      <c r="E1049" s="73"/>
      <c r="I1049" s="230" t="s">
        <v>282</v>
      </c>
    </row>
    <row r="1050" spans="1:16" s="50" customFormat="1" ht="13.2" hidden="1">
      <c r="C1050" s="106"/>
      <c r="D1050" s="106" t="s">
        <v>8</v>
      </c>
      <c r="E1050" s="115">
        <f>E29</f>
        <v>8000000</v>
      </c>
      <c r="G1050" s="2"/>
      <c r="H1050" s="50" t="s">
        <v>284</v>
      </c>
      <c r="I1050" s="50">
        <f>+IF(AND(E343=6,E1051=0,E39&gt;3499999.99),1,0)</f>
        <v>0</v>
      </c>
    </row>
    <row r="1051" spans="1:16" s="50" customFormat="1" ht="14.4" hidden="1">
      <c r="C1051" s="106"/>
      <c r="D1051" s="106" t="s">
        <v>73</v>
      </c>
      <c r="E1051" s="115">
        <f>IF($E$25="Valor vivienda",0,E31)</f>
        <v>7200000</v>
      </c>
      <c r="F1051" s="168">
        <f>E1051/E1050</f>
        <v>0.9</v>
      </c>
      <c r="G1051"/>
      <c r="H1051" s="50" t="s">
        <v>285</v>
      </c>
      <c r="I1051" s="50">
        <f>+IF(AND(E343=6,E31&gt;3499999.99,C343&lt;4,E974=2),1,0)</f>
        <v>0</v>
      </c>
    </row>
    <row r="1052" spans="1:16" s="50" customFormat="1" ht="14.4" hidden="1">
      <c r="G1052"/>
      <c r="H1052" s="50" t="s">
        <v>289</v>
      </c>
      <c r="I1052" s="50">
        <f>+IF(C343&gt;3,1,0)</f>
        <v>0</v>
      </c>
      <c r="J1052" s="50">
        <f>+IF(I1053&gt;0,116130,IF(AND(E43&lt;71%,E39&lt;5000000),116131,116132))</f>
        <v>116132</v>
      </c>
    </row>
    <row r="1053" spans="1:16" s="50" customFormat="1" ht="14.4" hidden="1">
      <c r="G1053"/>
      <c r="H1053" s="50" t="s">
        <v>283</v>
      </c>
      <c r="I1053" s="50">
        <f>+SUM(I1050:I1052)</f>
        <v>0</v>
      </c>
    </row>
    <row r="1054" spans="1:16" s="50" customFormat="1" ht="13.2" hidden="1"/>
    <row r="1055" spans="1:16" s="50" customFormat="1" ht="13.2" hidden="1">
      <c r="C1055" s="8" t="s">
        <v>238</v>
      </c>
      <c r="D1055" s="2"/>
      <c r="F1055" s="2"/>
      <c r="G1055" s="72" t="s">
        <v>195</v>
      </c>
    </row>
    <row r="1056" spans="1:16" s="50" customFormat="1" ht="13.2" hidden="1">
      <c r="C1056" s="2" t="s">
        <v>153</v>
      </c>
      <c r="D1056" s="2"/>
      <c r="E1056" s="81">
        <f>+I49</f>
        <v>20000</v>
      </c>
      <c r="F1056" s="2"/>
      <c r="G1056" s="50" t="s">
        <v>85</v>
      </c>
      <c r="H1056" s="50" t="s">
        <v>191</v>
      </c>
      <c r="I1056" s="50" t="s">
        <v>192</v>
      </c>
    </row>
    <row r="1057" spans="2:14" s="50" customFormat="1" ht="12.75" hidden="1" customHeight="1">
      <c r="C1057" s="2" t="s">
        <v>152</v>
      </c>
      <c r="D1057" s="2"/>
      <c r="E1057" s="81">
        <f>+I51</f>
        <v>780</v>
      </c>
      <c r="F1057" s="2">
        <v>1</v>
      </c>
      <c r="G1057" s="50" t="s">
        <v>86</v>
      </c>
      <c r="H1057" s="132">
        <v>0.01</v>
      </c>
      <c r="I1057" s="132">
        <v>5.0000000000000001E-3</v>
      </c>
    </row>
    <row r="1058" spans="2:14" s="50" customFormat="1" ht="13.8" hidden="1">
      <c r="C1058" s="7" t="s">
        <v>154</v>
      </c>
      <c r="D1058" s="2"/>
      <c r="E1058" s="81">
        <f>+I53</f>
        <v>240000</v>
      </c>
      <c r="F1058" s="2">
        <v>2</v>
      </c>
      <c r="G1058" s="50" t="s">
        <v>193</v>
      </c>
      <c r="H1058" s="132">
        <v>0.01</v>
      </c>
      <c r="I1058" s="132">
        <v>5.0000000000000001E-3</v>
      </c>
      <c r="N1058" s="2"/>
    </row>
    <row r="1059" spans="2:14" s="50" customFormat="1" ht="13.2" hidden="1">
      <c r="C1059" s="50" t="s">
        <v>155</v>
      </c>
      <c r="D1059" s="2"/>
      <c r="E1059" s="77" t="s">
        <v>157</v>
      </c>
      <c r="F1059" s="2">
        <v>3</v>
      </c>
      <c r="G1059" s="50" t="s">
        <v>194</v>
      </c>
      <c r="H1059" s="132">
        <v>0.01</v>
      </c>
      <c r="I1059" s="132">
        <v>5.0000000000000001E-3</v>
      </c>
      <c r="N1059" s="2"/>
    </row>
    <row r="1060" spans="2:14" s="50" customFormat="1" ht="13.2" hidden="1">
      <c r="C1060" s="2"/>
      <c r="E1060" s="117">
        <f>SUM(E1056:E1059)</f>
        <v>260780</v>
      </c>
      <c r="F1060" s="2">
        <v>4</v>
      </c>
      <c r="G1060" s="2" t="s">
        <v>89</v>
      </c>
      <c r="H1060" s="131">
        <v>7.4999999999999997E-3</v>
      </c>
      <c r="I1060" s="132">
        <v>3.7499999999999999E-3</v>
      </c>
      <c r="N1060" s="2"/>
    </row>
    <row r="1061" spans="2:14" s="50" customFormat="1" ht="14.4" hidden="1">
      <c r="B1061"/>
      <c r="C1061" s="2"/>
      <c r="D1061" s="2"/>
      <c r="F1061" s="2">
        <v>5</v>
      </c>
      <c r="G1061" s="50" t="s">
        <v>90</v>
      </c>
      <c r="H1061" s="131">
        <v>5.0000000000000001E-3</v>
      </c>
      <c r="I1061" s="132">
        <v>2.5000000000000001E-3</v>
      </c>
      <c r="N1061" s="2"/>
    </row>
    <row r="1062" spans="2:14" s="50" customFormat="1" ht="14.4" hidden="1">
      <c r="B1062"/>
      <c r="C1062" s="2" t="s">
        <v>156</v>
      </c>
      <c r="D1062" s="2"/>
      <c r="E1062" s="80">
        <f>M785*I1063</f>
        <v>36000</v>
      </c>
      <c r="F1062" s="2"/>
    </row>
    <row r="1063" spans="2:14" s="50" customFormat="1" ht="14.4" hidden="1">
      <c r="B1063"/>
      <c r="C1063" s="2"/>
      <c r="D1063" s="2"/>
      <c r="F1063" s="2"/>
      <c r="I1063" s="133">
        <f>+VLOOKUP(C343,F1056:I1061,4,FALSE)</f>
        <v>5.0000000000000001E-3</v>
      </c>
      <c r="N1063" s="79"/>
    </row>
    <row r="1064" spans="2:14" s="50" customFormat="1" ht="14.4" hidden="1">
      <c r="B1064"/>
      <c r="C1064" s="2" t="s">
        <v>158</v>
      </c>
      <c r="D1064" s="2"/>
      <c r="E1064" s="80">
        <f>SUM(E1056:E1058)+E1062</f>
        <v>296780</v>
      </c>
      <c r="N1064" s="78"/>
    </row>
    <row r="1065" spans="2:14" s="50" customFormat="1" ht="14.4" hidden="1">
      <c r="B1065"/>
      <c r="C1065"/>
    </row>
    <row r="1066" spans="2:14" s="50" customFormat="1" ht="14.4" hidden="1">
      <c r="B1066"/>
      <c r="C1066"/>
      <c r="D1066"/>
      <c r="E1066"/>
      <c r="F1066" s="74"/>
      <c r="G1066" s="74"/>
      <c r="H1066" s="75"/>
      <c r="I1066" s="79"/>
    </row>
    <row r="1067" spans="2:14" s="50" customFormat="1" ht="14.4" hidden="1">
      <c r="B1067"/>
      <c r="D1067" s="72" t="s">
        <v>183</v>
      </c>
      <c r="G1067"/>
      <c r="H1067"/>
      <c r="I1067"/>
      <c r="N1067" s="78"/>
    </row>
    <row r="1068" spans="2:14" s="50" customFormat="1" ht="14.4" hidden="1">
      <c r="B1068"/>
      <c r="D1068" s="50" t="s">
        <v>184</v>
      </c>
      <c r="E1068" s="81">
        <f>+I55</f>
        <v>314780</v>
      </c>
      <c r="G1068"/>
      <c r="H1068"/>
      <c r="I1068"/>
    </row>
    <row r="1069" spans="2:14" s="50" customFormat="1" ht="14.4" hidden="1">
      <c r="B1069"/>
      <c r="D1069" s="50" t="s">
        <v>188</v>
      </c>
      <c r="E1069" s="81">
        <f>+$E$29+$I$55-$E$47</f>
        <v>1114780</v>
      </c>
      <c r="G1069"/>
      <c r="H1069"/>
      <c r="I1069"/>
    </row>
    <row r="1070" spans="2:14" s="50" customFormat="1" ht="14.4" hidden="1">
      <c r="B1070"/>
      <c r="D1070" s="50" t="s">
        <v>185</v>
      </c>
      <c r="E1070" s="50" t="s">
        <v>186</v>
      </c>
      <c r="F1070" s="50" t="s">
        <v>187</v>
      </c>
      <c r="G1070"/>
      <c r="H1070"/>
      <c r="I1070"/>
    </row>
    <row r="1071" spans="2:14" s="50" customFormat="1" ht="14.4" hidden="1">
      <c r="B1071"/>
      <c r="C1071" s="50">
        <v>1</v>
      </c>
      <c r="D1071" s="128" t="s">
        <v>98</v>
      </c>
      <c r="E1071" s="81">
        <f>+$E$29+$I$55-$E$47</f>
        <v>1114780</v>
      </c>
      <c r="F1071" s="81">
        <f>+IF(E1071&lt;0,0,E1071)</f>
        <v>1114780</v>
      </c>
      <c r="G1071"/>
      <c r="H1071"/>
      <c r="I1071"/>
    </row>
    <row r="1072" spans="2:14" s="50" customFormat="1" ht="14.4" hidden="1">
      <c r="B1072"/>
      <c r="C1072" s="50">
        <v>2</v>
      </c>
      <c r="D1072" s="128" t="s">
        <v>5</v>
      </c>
      <c r="E1072" s="81">
        <f>+E29+I55+L25-(L21-L29)-L23-E47</f>
        <v>749780</v>
      </c>
      <c r="F1072" s="81">
        <f t="shared" ref="F1072:F1075" si="186">+IF(E1072&lt;0,0,E1072)</f>
        <v>749780</v>
      </c>
      <c r="G1072"/>
      <c r="H1072"/>
      <c r="I1072"/>
    </row>
    <row r="1073" spans="1:14" s="50" customFormat="1" ht="14.4" hidden="1">
      <c r="B1073"/>
      <c r="C1073" s="50">
        <v>3</v>
      </c>
      <c r="D1073" s="128" t="s">
        <v>48</v>
      </c>
      <c r="E1073" s="81">
        <f>+E29+I55-E47</f>
        <v>1114780</v>
      </c>
      <c r="F1073" s="81">
        <f t="shared" si="186"/>
        <v>1114780</v>
      </c>
      <c r="G1073"/>
      <c r="H1073"/>
      <c r="I1073"/>
      <c r="K1073"/>
      <c r="L1073"/>
      <c r="M1073"/>
      <c r="N1073" s="76"/>
    </row>
    <row r="1074" spans="1:14" s="50" customFormat="1" ht="14.4" hidden="1">
      <c r="C1074" s="50">
        <v>4</v>
      </c>
      <c r="D1074" s="128" t="s">
        <v>46</v>
      </c>
      <c r="E1074" s="81">
        <f>+E29+I55-L21-L23-E47</f>
        <v>714780</v>
      </c>
      <c r="F1074" s="81">
        <f t="shared" si="186"/>
        <v>714780</v>
      </c>
      <c r="K1074"/>
      <c r="L1074"/>
      <c r="M1074"/>
    </row>
    <row r="1075" spans="1:14" s="50" customFormat="1" ht="14.4" hidden="1">
      <c r="C1075" s="50">
        <v>5</v>
      </c>
      <c r="D1075" s="128" t="s">
        <v>49</v>
      </c>
      <c r="E1075" s="81">
        <f>+E29+I55-L23-E47</f>
        <v>1014780</v>
      </c>
      <c r="F1075" s="81">
        <f t="shared" si="186"/>
        <v>1014780</v>
      </c>
      <c r="G1075" s="2"/>
      <c r="H1075" s="75"/>
      <c r="J1075"/>
    </row>
    <row r="1076" spans="1:14" s="50" customFormat="1" ht="14.4" hidden="1">
      <c r="I1076"/>
      <c r="J1076"/>
    </row>
    <row r="1077" spans="1:14" s="50" customFormat="1" ht="13.2" hidden="1"/>
    <row r="1078" spans="1:14" s="50" customFormat="1" ht="13.2" hidden="1">
      <c r="A1078" s="47"/>
      <c r="B1078" s="48"/>
      <c r="C1078" s="47"/>
      <c r="D1078" s="47"/>
      <c r="E1078" s="47"/>
      <c r="F1078" s="49"/>
      <c r="G1078" s="47"/>
      <c r="H1078" s="47"/>
      <c r="I1078" s="47"/>
      <c r="J1078" s="47"/>
      <c r="K1078" s="47"/>
      <c r="L1078" s="47"/>
      <c r="M1078" s="47"/>
    </row>
    <row r="1079" spans="1:14" s="50" customFormat="1" ht="13.2" hidden="1"/>
    <row r="1080" spans="1:14" s="50" customFormat="1" ht="13.2" hidden="1"/>
    <row r="1081" spans="1:14" s="50" customFormat="1" ht="13.2" hidden="1"/>
    <row r="1082" spans="1:14" s="50" customFormat="1" ht="13.8" hidden="1">
      <c r="C1082" s="86" t="s">
        <v>74</v>
      </c>
    </row>
    <row r="1083" spans="1:14" s="50" customFormat="1" ht="13.2" hidden="1">
      <c r="C1083" s="50" t="s">
        <v>302</v>
      </c>
    </row>
    <row r="1084" spans="1:14" s="50" customFormat="1" ht="13.2" hidden="1"/>
    <row r="1085" spans="1:14" s="50" customFormat="1" ht="13.2" hidden="1">
      <c r="C1085" s="50" t="s">
        <v>235</v>
      </c>
      <c r="E1085" s="80">
        <f>+IF(E974=1,$M$785,M790)</f>
        <v>7200000</v>
      </c>
      <c r="G1085" s="50" t="s">
        <v>18</v>
      </c>
      <c r="H1085" s="80">
        <f>$E$29</f>
        <v>8000000</v>
      </c>
    </row>
    <row r="1086" spans="1:14" s="50" customFormat="1" ht="13.2" hidden="1">
      <c r="C1086" s="50" t="s">
        <v>75</v>
      </c>
      <c r="E1086" s="81">
        <f>$L$21</f>
        <v>300000</v>
      </c>
      <c r="G1086" s="50" t="s">
        <v>243</v>
      </c>
      <c r="H1086" s="81"/>
      <c r="J1086" s="81"/>
      <c r="L1086" s="81"/>
    </row>
    <row r="1087" spans="1:14" s="50" customFormat="1" ht="13.2" hidden="1">
      <c r="C1087" s="50" t="s">
        <v>21</v>
      </c>
      <c r="E1087" s="81">
        <f>$L$23</f>
        <v>100000</v>
      </c>
      <c r="G1087" s="50" t="s">
        <v>76</v>
      </c>
      <c r="H1087" s="81"/>
      <c r="J1087" s="81"/>
      <c r="L1087" s="81"/>
    </row>
    <row r="1088" spans="1:14" s="50" customFormat="1" ht="13.8" hidden="1" thickBot="1">
      <c r="C1088" s="50" t="s">
        <v>303</v>
      </c>
      <c r="E1088" s="82">
        <f>+$L$29</f>
        <v>14000</v>
      </c>
      <c r="H1088" s="82"/>
      <c r="J1088" s="81"/>
      <c r="L1088" s="81"/>
    </row>
    <row r="1089" spans="3:12" s="50" customFormat="1" ht="14.4" hidden="1" thickTop="1" thickBot="1">
      <c r="E1089" s="83">
        <f>SUM(E1085:E1087)-E1088</f>
        <v>7586000</v>
      </c>
      <c r="F1089" s="120" t="str">
        <f>IF(E1089&lt;=H1089,"Correcto","Se excede")</f>
        <v>Correcto</v>
      </c>
      <c r="H1089" s="83">
        <f>SUM(H1085:H1087)</f>
        <v>8000000</v>
      </c>
      <c r="J1089" s="81"/>
      <c r="L1089" s="81"/>
    </row>
    <row r="1090" spans="3:12" s="50" customFormat="1" ht="13.8" hidden="1" thickTop="1">
      <c r="C1090" s="121" t="s">
        <v>151</v>
      </c>
      <c r="E1090" s="81"/>
      <c r="F1090" s="81">
        <f>+E1089-H1089</f>
        <v>-414000</v>
      </c>
      <c r="H1090" s="81"/>
      <c r="L1090" s="81"/>
    </row>
    <row r="1091" spans="3:12" s="50" customFormat="1" ht="13.2" hidden="1">
      <c r="C1091" s="122" t="s">
        <v>150</v>
      </c>
      <c r="E1091" s="130">
        <f>E1085-(E1089-H1089)</f>
        <v>7614000</v>
      </c>
      <c r="H1091" s="81">
        <f>+E1085-F1090</f>
        <v>7614000</v>
      </c>
      <c r="I1091" s="80"/>
      <c r="J1091" s="81"/>
      <c r="L1091" s="81"/>
    </row>
    <row r="1092" spans="3:12" s="50" customFormat="1" ht="13.2" hidden="1">
      <c r="C1092" s="122" t="s">
        <v>75</v>
      </c>
      <c r="E1092" s="81">
        <f>$L$21</f>
        <v>300000</v>
      </c>
      <c r="H1092" s="81"/>
      <c r="L1092" s="81"/>
    </row>
    <row r="1093" spans="3:12" s="50" customFormat="1" ht="13.2" hidden="1">
      <c r="C1093" s="122" t="s">
        <v>21</v>
      </c>
      <c r="E1093" s="81">
        <f>$L$23</f>
        <v>100000</v>
      </c>
      <c r="H1093" s="81"/>
    </row>
    <row r="1094" spans="3:12" s="50" customFormat="1" ht="13.8" hidden="1" thickBot="1">
      <c r="C1094" s="50" t="s">
        <v>303</v>
      </c>
      <c r="E1094" s="82">
        <f>+$L$29</f>
        <v>14000</v>
      </c>
      <c r="H1094" s="81"/>
    </row>
    <row r="1095" spans="3:12" s="50" customFormat="1" ht="14.4" hidden="1" thickTop="1" thickBot="1">
      <c r="E1095" s="83">
        <f>SUM(E1091:E1093)-E1094</f>
        <v>8000000</v>
      </c>
      <c r="F1095" s="84" t="str">
        <f>IF(E1095&lt;=H1089,"Correcto","Se excede")</f>
        <v>Correcto</v>
      </c>
      <c r="H1095" s="81"/>
    </row>
    <row r="1096" spans="3:12" s="50" customFormat="1" ht="13.8" hidden="1" thickTop="1"/>
    <row r="1097" spans="3:12" s="50" customFormat="1" ht="13.8" hidden="1">
      <c r="C1097" s="86" t="s">
        <v>77</v>
      </c>
      <c r="G1097" s="81"/>
    </row>
    <row r="1098" spans="3:12" s="50" customFormat="1" ht="13.2" hidden="1">
      <c r="C1098" s="50" t="s">
        <v>239</v>
      </c>
    </row>
    <row r="1099" spans="3:12" s="50" customFormat="1" ht="13.2" hidden="1"/>
    <row r="1100" spans="3:12" s="50" customFormat="1" ht="13.2" hidden="1">
      <c r="C1100" s="50" t="s">
        <v>78</v>
      </c>
      <c r="E1100" s="80">
        <f>$E$29</f>
        <v>8000000</v>
      </c>
      <c r="K1100" s="81"/>
    </row>
    <row r="1101" spans="3:12" s="50" customFormat="1" ht="13.8" hidden="1" thickBot="1">
      <c r="C1101" s="50" t="s">
        <v>79</v>
      </c>
      <c r="E1101" s="118">
        <f>+$M$784</f>
        <v>0.9</v>
      </c>
    </row>
    <row r="1102" spans="3:12" s="50" customFormat="1" ht="14.4" hidden="1" thickTop="1" thickBot="1">
      <c r="C1102" s="50" t="s">
        <v>80</v>
      </c>
      <c r="E1102" s="83">
        <f>E1100*E1101</f>
        <v>7200000</v>
      </c>
      <c r="J1102" s="81"/>
    </row>
    <row r="1103" spans="3:12" s="50" customFormat="1" ht="14.4" hidden="1" thickTop="1" thickBot="1">
      <c r="C1103" s="50" t="s">
        <v>235</v>
      </c>
      <c r="E1103" s="81">
        <f>E1085</f>
        <v>7200000</v>
      </c>
      <c r="F1103" s="120" t="str">
        <f>IF(E1103&lt;=E1102,"Correcto","Se excede")</f>
        <v>Correcto</v>
      </c>
    </row>
    <row r="1104" spans="3:12" s="50" customFormat="1" ht="13.8" hidden="1" thickTop="1"/>
    <row r="1105" spans="1:16" s="50" customFormat="1" ht="13.2" hidden="1"/>
    <row r="1106" spans="1:16" s="50" customFormat="1" ht="13.2" hidden="1">
      <c r="C1106" s="121" t="s">
        <v>151</v>
      </c>
      <c r="E1106" s="83"/>
    </row>
    <row r="1107" spans="1:16" s="50" customFormat="1" ht="13.8" hidden="1">
      <c r="C1107" s="122" t="s">
        <v>176</v>
      </c>
      <c r="E1107" s="130">
        <f>+$M$785</f>
        <v>7200000</v>
      </c>
      <c r="G1107" s="85">
        <f>MIN(E1091,E1107)</f>
        <v>7200000</v>
      </c>
      <c r="H1107" s="86" t="s">
        <v>81</v>
      </c>
    </row>
    <row r="1108" spans="1:16" s="50" customFormat="1" ht="13.2" hidden="1"/>
    <row r="1109" spans="1:16" s="50" customFormat="1" ht="13.2" hidden="1"/>
    <row r="1110" spans="1:16" s="50" customFormat="1" ht="14.4" hidden="1">
      <c r="P1110"/>
    </row>
    <row r="1111" spans="1:16" s="50" customFormat="1" ht="13.2" hidden="1"/>
    <row r="1112" spans="1:16" s="50" customFormat="1" ht="13.2" hidden="1">
      <c r="A1112" s="47"/>
      <c r="B1112" s="48"/>
      <c r="C1112" s="47"/>
      <c r="D1112" s="47"/>
      <c r="E1112" s="47"/>
      <c r="F1112" s="49"/>
      <c r="G1112" s="47"/>
      <c r="H1112" s="47"/>
      <c r="I1112" s="47"/>
      <c r="J1112" s="47"/>
      <c r="K1112" s="47"/>
      <c r="L1112" s="47"/>
      <c r="M1112" s="47"/>
      <c r="N1112" s="47"/>
      <c r="O1112" s="47"/>
    </row>
    <row r="1113" spans="1:16" s="50" customFormat="1" ht="13.2" hidden="1"/>
    <row r="1114" spans="1:16" s="50" customFormat="1" ht="13.2" hidden="1">
      <c r="E1114" s="80"/>
    </row>
    <row r="1115" spans="1:16" s="50" customFormat="1" ht="13.2" hidden="1"/>
    <row r="1116" spans="1:16" s="50" customFormat="1" ht="13.8" hidden="1">
      <c r="C1116" s="86" t="s">
        <v>74</v>
      </c>
    </row>
    <row r="1117" spans="1:16" s="50" customFormat="1" ht="13.2" hidden="1">
      <c r="C1117" s="50" t="s">
        <v>240</v>
      </c>
    </row>
    <row r="1118" spans="1:16" s="50" customFormat="1" ht="13.2" hidden="1"/>
    <row r="1119" spans="1:16" s="50" customFormat="1" ht="13.2" hidden="1">
      <c r="C1119" s="50" t="s">
        <v>235</v>
      </c>
      <c r="E1119" s="83">
        <f>H1122-E1120-E1121</f>
        <v>7600000</v>
      </c>
      <c r="G1119" s="50" t="s">
        <v>18</v>
      </c>
      <c r="H1119" s="80">
        <f>E29</f>
        <v>8000000</v>
      </c>
    </row>
    <row r="1120" spans="1:16" s="50" customFormat="1" ht="13.2" hidden="1">
      <c r="C1120" s="50" t="s">
        <v>82</v>
      </c>
      <c r="E1120" s="81">
        <f>L21</f>
        <v>300000</v>
      </c>
    </row>
    <row r="1121" spans="1:14" s="50" customFormat="1" ht="13.8" hidden="1" thickBot="1">
      <c r="C1121" s="50" t="s">
        <v>21</v>
      </c>
      <c r="E1121" s="82">
        <f>L23</f>
        <v>100000</v>
      </c>
      <c r="H1121" s="82"/>
    </row>
    <row r="1122" spans="1:14" s="50" customFormat="1" ht="13.8" hidden="1" thickTop="1">
      <c r="E1122" s="81">
        <f>SUM(E1119:E1121)</f>
        <v>8000000</v>
      </c>
      <c r="H1122" s="87">
        <f>SUM(H1119:H1121)</f>
        <v>8000000</v>
      </c>
    </row>
    <row r="1123" spans="1:14" s="50" customFormat="1" ht="13.2" hidden="1"/>
    <row r="1124" spans="1:14" s="50" customFormat="1" ht="13.8" hidden="1">
      <c r="C1124" s="86" t="s">
        <v>77</v>
      </c>
    </row>
    <row r="1125" spans="1:14" s="50" customFormat="1" ht="13.2" hidden="1">
      <c r="C1125" s="50" t="s">
        <v>239</v>
      </c>
    </row>
    <row r="1126" spans="1:14" s="50" customFormat="1" ht="13.2" hidden="1"/>
    <row r="1127" spans="1:14" ht="13.8" hidden="1">
      <c r="C1127" s="50" t="s">
        <v>78</v>
      </c>
      <c r="D1127" s="50"/>
      <c r="E1127" s="80">
        <f>E29</f>
        <v>8000000</v>
      </c>
      <c r="F1127" s="50"/>
      <c r="G1127" s="50"/>
      <c r="H1127" s="50"/>
      <c r="I1127" s="50"/>
      <c r="J1127" s="50"/>
    </row>
    <row r="1128" spans="1:14" ht="14.4" hidden="1" thickBot="1">
      <c r="C1128" s="50" t="s">
        <v>79</v>
      </c>
      <c r="D1128" s="50"/>
      <c r="E1128" s="88">
        <f>+$M$784</f>
        <v>0.9</v>
      </c>
      <c r="F1128" s="50"/>
      <c r="G1128" s="50"/>
      <c r="H1128" s="50"/>
      <c r="I1128" s="50"/>
      <c r="J1128" s="50"/>
    </row>
    <row r="1129" spans="1:14" ht="14.25" hidden="1" customHeight="1" thickTop="1">
      <c r="C1129" s="50" t="s">
        <v>80</v>
      </c>
      <c r="E1129" s="89">
        <f>+$M$785</f>
        <v>7200000</v>
      </c>
      <c r="G1129" s="85">
        <f>MIN(E1119,E1129)</f>
        <v>7200000</v>
      </c>
      <c r="H1129" s="86" t="s">
        <v>83</v>
      </c>
    </row>
    <row r="1130" spans="1:14" ht="13.8" hidden="1">
      <c r="C1130" s="50" t="s">
        <v>235</v>
      </c>
      <c r="E1130" s="89">
        <f>E1119</f>
        <v>7600000</v>
      </c>
    </row>
    <row r="1132" spans="1:14" ht="13.8" hidden="1">
      <c r="A1132" s="47"/>
      <c r="B1132" s="48"/>
      <c r="C1132" s="47"/>
      <c r="D1132" s="47"/>
      <c r="E1132" s="47"/>
      <c r="F1132" s="49"/>
      <c r="G1132" s="47"/>
      <c r="H1132" s="47"/>
      <c r="I1132" s="47"/>
      <c r="J1132" s="47"/>
      <c r="K1132" s="47"/>
      <c r="L1132" s="47"/>
      <c r="M1132" s="47"/>
      <c r="N1132" s="47"/>
    </row>
    <row r="1134" spans="1:14" ht="13.8" hidden="1"/>
    <row r="1135" spans="1:14" ht="13.8" hidden="1"/>
    <row r="1136" spans="1:14" ht="13.8" hidden="1">
      <c r="C1136" s="86" t="s">
        <v>74</v>
      </c>
      <c r="D1136" s="50"/>
      <c r="E1136" s="50"/>
      <c r="F1136" s="50"/>
      <c r="G1136" s="50"/>
      <c r="H1136" s="50"/>
    </row>
    <row r="1137" spans="1:14" ht="13.8" hidden="1">
      <c r="C1137" s="50" t="s">
        <v>241</v>
      </c>
      <c r="D1137" s="50"/>
      <c r="E1137" s="50"/>
      <c r="F1137" s="50"/>
      <c r="G1137" s="50"/>
      <c r="H1137" s="50"/>
    </row>
    <row r="1138" spans="1:14" ht="13.8" hidden="1">
      <c r="C1138" s="50"/>
      <c r="D1138" s="50"/>
      <c r="E1138" s="50"/>
      <c r="F1138" s="50"/>
      <c r="G1138" s="50"/>
      <c r="H1138" s="50"/>
    </row>
    <row r="1139" spans="1:14" ht="13.8" hidden="1">
      <c r="C1139" s="50" t="s">
        <v>235</v>
      </c>
      <c r="D1139" s="50"/>
      <c r="E1139" s="83">
        <f>H1141-E1140</f>
        <v>7900000</v>
      </c>
      <c r="F1139" s="50"/>
      <c r="G1139" s="50" t="s">
        <v>18</v>
      </c>
      <c r="H1139" s="80">
        <f>E29</f>
        <v>8000000</v>
      </c>
    </row>
    <row r="1140" spans="1:14" ht="14.4" hidden="1" thickBot="1">
      <c r="C1140" s="50" t="s">
        <v>21</v>
      </c>
      <c r="D1140" s="50"/>
      <c r="E1140" s="82">
        <f>L23</f>
        <v>100000</v>
      </c>
      <c r="F1140" s="50"/>
      <c r="G1140" s="50"/>
      <c r="H1140" s="82"/>
    </row>
    <row r="1141" spans="1:14" ht="14.4" hidden="1" thickTop="1">
      <c r="E1141" s="124">
        <f>SUM(E1139:E1140)</f>
        <v>8000000</v>
      </c>
      <c r="F1141" s="50"/>
      <c r="G1141" s="50"/>
      <c r="H1141" s="87">
        <f>SUM(H1139:H1140)</f>
        <v>8000000</v>
      </c>
    </row>
    <row r="1142" spans="1:14" ht="13.8" hidden="1">
      <c r="C1142" s="50"/>
      <c r="D1142" s="50"/>
      <c r="E1142" s="83"/>
      <c r="F1142" s="50"/>
      <c r="G1142" s="50"/>
    </row>
    <row r="1143" spans="1:14" ht="13.8" hidden="1">
      <c r="C1143" s="86" t="s">
        <v>77</v>
      </c>
      <c r="D1143" s="50"/>
      <c r="E1143" s="50"/>
      <c r="F1143" s="50"/>
    </row>
    <row r="1144" spans="1:14" ht="13.8" hidden="1">
      <c r="A1144" s="1" t="s">
        <v>204</v>
      </c>
      <c r="C1144" s="50" t="s">
        <v>239</v>
      </c>
      <c r="D1144" s="50"/>
      <c r="E1144" s="50"/>
      <c r="F1144" s="50"/>
    </row>
    <row r="1145" spans="1:14" ht="13.8" hidden="1">
      <c r="C1145" s="50"/>
      <c r="D1145" s="50"/>
      <c r="E1145" s="50"/>
      <c r="F1145" s="50"/>
    </row>
    <row r="1146" spans="1:14" ht="13.8" hidden="1">
      <c r="C1146" s="50" t="s">
        <v>78</v>
      </c>
      <c r="D1146" s="50"/>
      <c r="E1146" s="80">
        <f>E29</f>
        <v>8000000</v>
      </c>
      <c r="F1146" s="50"/>
    </row>
    <row r="1147" spans="1:14" ht="14.4" hidden="1" thickBot="1">
      <c r="C1147" s="50" t="s">
        <v>79</v>
      </c>
      <c r="D1147" s="50"/>
      <c r="E1147" s="88">
        <f>+$M$784</f>
        <v>0.9</v>
      </c>
      <c r="F1147" s="50"/>
    </row>
    <row r="1148" spans="1:14" ht="14.25" hidden="1" customHeight="1" thickTop="1">
      <c r="C1148" s="50" t="s">
        <v>80</v>
      </c>
      <c r="E1148" s="89">
        <f>+$M$785</f>
        <v>7200000</v>
      </c>
      <c r="G1148" s="85">
        <f>MIN(E1139,E1148)</f>
        <v>7200000</v>
      </c>
      <c r="H1148" s="86" t="s">
        <v>84</v>
      </c>
    </row>
    <row r="1149" spans="1:14" ht="13.8" hidden="1">
      <c r="C1149" s="50" t="s">
        <v>235</v>
      </c>
      <c r="E1149" s="90">
        <f>E1139</f>
        <v>7900000</v>
      </c>
    </row>
    <row r="1151" spans="1:14" ht="13.8" hidden="1">
      <c r="A1151" s="47"/>
      <c r="B1151" s="48"/>
      <c r="C1151" s="47"/>
      <c r="D1151" s="47"/>
      <c r="E1151" s="47"/>
      <c r="F1151" s="49"/>
      <c r="G1151" s="47"/>
      <c r="H1151" s="47"/>
      <c r="I1151" s="47"/>
      <c r="J1151" s="47"/>
      <c r="K1151" s="47"/>
      <c r="L1151" s="47"/>
      <c r="M1151" s="47"/>
      <c r="N1151" s="47"/>
    </row>
    <row r="1152" spans="1:14" ht="13.8" hidden="1"/>
    <row r="1153" spans="4:7" ht="18.600000000000001" hidden="1" thickBot="1">
      <c r="D1153" s="105" t="s">
        <v>233</v>
      </c>
    </row>
    <row r="1154" spans="4:7" ht="13.8" hidden="1">
      <c r="D1154" s="172">
        <v>22</v>
      </c>
      <c r="E1154" s="173" t="s">
        <v>121</v>
      </c>
      <c r="F1154" s="173" t="s">
        <v>206</v>
      </c>
      <c r="G1154" s="174"/>
    </row>
    <row r="1155" spans="4:7" ht="13.8" hidden="1">
      <c r="D1155" s="175">
        <v>23</v>
      </c>
      <c r="E1155" s="1" t="s">
        <v>110</v>
      </c>
      <c r="F1155" s="1" t="s">
        <v>207</v>
      </c>
      <c r="G1155" s="176"/>
    </row>
    <row r="1156" spans="4:7" ht="13.8" hidden="1">
      <c r="D1156" s="175">
        <v>24</v>
      </c>
      <c r="E1156" s="1" t="s">
        <v>120</v>
      </c>
      <c r="F1156" s="1" t="s">
        <v>208</v>
      </c>
      <c r="G1156" s="176"/>
    </row>
    <row r="1157" spans="4:7" ht="13.8" hidden="1">
      <c r="D1157" s="175">
        <v>25</v>
      </c>
      <c r="E1157" s="1" t="s">
        <v>119</v>
      </c>
      <c r="F1157" s="1" t="s">
        <v>209</v>
      </c>
      <c r="G1157" s="176"/>
    </row>
    <row r="1158" spans="4:7" ht="13.8" hidden="1">
      <c r="D1158" s="175">
        <v>26</v>
      </c>
      <c r="E1158" s="1" t="s">
        <v>108</v>
      </c>
      <c r="F1158" s="1" t="s">
        <v>210</v>
      </c>
      <c r="G1158" s="176"/>
    </row>
    <row r="1159" spans="4:7" ht="13.8" hidden="1">
      <c r="D1159" s="175">
        <v>27</v>
      </c>
      <c r="E1159" s="1" t="s">
        <v>114</v>
      </c>
      <c r="F1159" s="1" t="s">
        <v>211</v>
      </c>
      <c r="G1159" s="176"/>
    </row>
    <row r="1160" spans="4:7" ht="13.8" hidden="1">
      <c r="D1160" s="175">
        <v>28</v>
      </c>
      <c r="E1160" s="1" t="s">
        <v>113</v>
      </c>
      <c r="F1160" s="1" t="s">
        <v>212</v>
      </c>
      <c r="G1160" s="176"/>
    </row>
    <row r="1161" spans="4:7" ht="13.8" hidden="1">
      <c r="D1161" s="175">
        <v>29</v>
      </c>
      <c r="E1161" s="1" t="s">
        <v>112</v>
      </c>
      <c r="F1161" s="1" t="s">
        <v>213</v>
      </c>
      <c r="G1161" s="176"/>
    </row>
    <row r="1162" spans="4:7" ht="13.8" hidden="1">
      <c r="D1162" s="175">
        <v>30</v>
      </c>
      <c r="E1162" s="1" t="s">
        <v>214</v>
      </c>
      <c r="F1162" s="1" t="s">
        <v>215</v>
      </c>
      <c r="G1162" s="176"/>
    </row>
    <row r="1163" spans="4:7" ht="13.8" hidden="1">
      <c r="D1163" s="175">
        <v>31</v>
      </c>
      <c r="E1163" s="1" t="s">
        <v>111</v>
      </c>
      <c r="F1163" s="1" t="s">
        <v>216</v>
      </c>
      <c r="G1163" s="176"/>
    </row>
    <row r="1164" spans="4:7" ht="13.8" hidden="1">
      <c r="D1164" s="175">
        <v>32</v>
      </c>
      <c r="E1164" s="1" t="s">
        <v>118</v>
      </c>
      <c r="F1164" s="1" t="s">
        <v>217</v>
      </c>
      <c r="G1164" s="176"/>
    </row>
    <row r="1165" spans="4:7" ht="13.8" hidden="1">
      <c r="D1165" s="175">
        <v>33</v>
      </c>
      <c r="E1165" s="1" t="s">
        <v>117</v>
      </c>
      <c r="F1165" s="1" t="s">
        <v>218</v>
      </c>
      <c r="G1165" s="176"/>
    </row>
    <row r="1166" spans="4:7" ht="13.8" hidden="1">
      <c r="D1166" s="175">
        <v>34</v>
      </c>
      <c r="E1166" s="1" t="s">
        <v>116</v>
      </c>
      <c r="F1166" s="1" t="s">
        <v>219</v>
      </c>
      <c r="G1166" s="176"/>
    </row>
    <row r="1167" spans="4:7" ht="13.8" hidden="1">
      <c r="D1167" s="175">
        <v>35</v>
      </c>
      <c r="E1167" s="1" t="s">
        <v>115</v>
      </c>
      <c r="F1167" s="1" t="s">
        <v>220</v>
      </c>
      <c r="G1167" s="176"/>
    </row>
    <row r="1168" spans="4:7" ht="13.8" hidden="1">
      <c r="D1168" s="175">
        <v>52</v>
      </c>
      <c r="E1168" s="1" t="s">
        <v>221</v>
      </c>
      <c r="F1168" s="1" t="s">
        <v>222</v>
      </c>
      <c r="G1168" s="176"/>
    </row>
    <row r="1169" spans="4:7" ht="13.8" hidden="1">
      <c r="D1169" s="175">
        <v>53</v>
      </c>
      <c r="E1169" s="1" t="s">
        <v>160</v>
      </c>
      <c r="F1169" s="1" t="s">
        <v>223</v>
      </c>
      <c r="G1169" s="176"/>
    </row>
    <row r="1170" spans="4:7" ht="13.8" hidden="1">
      <c r="D1170" s="175">
        <v>54</v>
      </c>
      <c r="E1170" s="1" t="s">
        <v>224</v>
      </c>
      <c r="F1170" s="1" t="s">
        <v>225</v>
      </c>
      <c r="G1170" s="176"/>
    </row>
    <row r="1171" spans="4:7" ht="13.8" hidden="1">
      <c r="D1171" s="175">
        <v>55</v>
      </c>
      <c r="E1171" s="1" t="s">
        <v>159</v>
      </c>
      <c r="F1171" s="1" t="s">
        <v>226</v>
      </c>
      <c r="G1171" s="176"/>
    </row>
    <row r="1172" spans="4:7" ht="13.8" hidden="1">
      <c r="D1172" s="175">
        <v>56</v>
      </c>
      <c r="E1172" s="1" t="s">
        <v>227</v>
      </c>
      <c r="F1172" s="1" t="s">
        <v>228</v>
      </c>
      <c r="G1172" s="176"/>
    </row>
    <row r="1173" spans="4:7" ht="13.8" hidden="1">
      <c r="D1173" s="175">
        <v>57</v>
      </c>
      <c r="E1173" s="1" t="s">
        <v>229</v>
      </c>
      <c r="F1173" s="1" t="s">
        <v>230</v>
      </c>
      <c r="G1173" s="176"/>
    </row>
    <row r="1174" spans="4:7" ht="14.25" hidden="1" customHeight="1">
      <c r="D1174" s="175">
        <v>58</v>
      </c>
      <c r="E1174" s="1" t="s">
        <v>124</v>
      </c>
      <c r="F1174" s="1" t="s">
        <v>231</v>
      </c>
      <c r="G1174" s="176"/>
    </row>
    <row r="1175" spans="4:7" ht="14.25" hidden="1" customHeight="1" thickBot="1">
      <c r="D1175" s="177">
        <v>59</v>
      </c>
      <c r="E1175" s="178" t="s">
        <v>122</v>
      </c>
      <c r="F1175" s="178" t="s">
        <v>232</v>
      </c>
      <c r="G1175" s="179"/>
    </row>
  </sheetData>
  <sheetProtection algorithmName="SHA-512" hashValue="3Z3OTtRWI8ijRrL4XXZZsyiPmtd3XWGs45UmoJCa+FY4eG/JI5o8t2nEYme+oLyiiYr5TdZJbuYPQJgOdY6Hsw==" saltValue="AJLr/7rgSGxgnrSz18XUdQ==" spinCount="100000" sheet="1" objects="1" scenarios="1"/>
  <autoFilter ref="C782:J955" xr:uid="{00000000-0009-0000-0000-000000000000}"/>
  <mergeCells count="36">
    <mergeCell ref="G45:I45"/>
    <mergeCell ref="C45:E45"/>
    <mergeCell ref="G1034:I1034"/>
    <mergeCell ref="K1032:M1032"/>
    <mergeCell ref="L47:M47"/>
    <mergeCell ref="L50:M51"/>
    <mergeCell ref="L48:L49"/>
    <mergeCell ref="M48:M49"/>
    <mergeCell ref="K1020:M1020"/>
    <mergeCell ref="G1022:I1022"/>
    <mergeCell ref="B335:M335"/>
    <mergeCell ref="B327:O327"/>
    <mergeCell ref="B328:O328"/>
    <mergeCell ref="B329:O329"/>
    <mergeCell ref="B330:O330"/>
    <mergeCell ref="B332:O332"/>
    <mergeCell ref="B331:L331"/>
    <mergeCell ref="B333:M333"/>
    <mergeCell ref="C357:D357"/>
    <mergeCell ref="C355:D355"/>
    <mergeCell ref="F324:G324"/>
    <mergeCell ref="B326:O326"/>
    <mergeCell ref="B334:M334"/>
    <mergeCell ref="E27:F27"/>
    <mergeCell ref="I13:J13"/>
    <mergeCell ref="B8:M8"/>
    <mergeCell ref="E15:F15"/>
    <mergeCell ref="E21:F21"/>
    <mergeCell ref="E23:F23"/>
    <mergeCell ref="E25:F25"/>
    <mergeCell ref="E11:G11"/>
    <mergeCell ref="E13:F13"/>
    <mergeCell ref="I11:J11"/>
    <mergeCell ref="E17:F17"/>
    <mergeCell ref="C19:D19"/>
    <mergeCell ref="E19:F19"/>
  </mergeCells>
  <conditionalFormatting sqref="C27">
    <cfRule type="expression" dxfId="42" priority="39">
      <formula>$D$343=2</formula>
    </cfRule>
  </conditionalFormatting>
  <conditionalFormatting sqref="C33">
    <cfRule type="expression" dxfId="41" priority="3">
      <formula>$D$343&lt;&gt;4</formula>
    </cfRule>
  </conditionalFormatting>
  <conditionalFormatting sqref="C35">
    <cfRule type="expression" dxfId="40" priority="28">
      <formula>$D$343=2</formula>
    </cfRule>
  </conditionalFormatting>
  <conditionalFormatting sqref="C19:D19">
    <cfRule type="expression" dxfId="39" priority="23">
      <formula>$D$343&gt;1</formula>
    </cfRule>
    <cfRule type="expression" dxfId="38" priority="24">
      <formula>$F$343&gt;2</formula>
    </cfRule>
  </conditionalFormatting>
  <conditionalFormatting sqref="E27">
    <cfRule type="expression" dxfId="37" priority="37">
      <formula>$D$343=2</formula>
    </cfRule>
  </conditionalFormatting>
  <conditionalFormatting sqref="E31:E32">
    <cfRule type="expression" dxfId="36" priority="45">
      <formula>$E$974=1</formula>
    </cfRule>
  </conditionalFormatting>
  <conditionalFormatting sqref="E33">
    <cfRule type="expression" dxfId="35" priority="2">
      <formula>$D$343&lt;&gt;4</formula>
    </cfRule>
  </conditionalFormatting>
  <conditionalFormatting sqref="E35">
    <cfRule type="expression" dxfId="34" priority="25">
      <formula>$D$343=2</formula>
    </cfRule>
  </conditionalFormatting>
  <conditionalFormatting sqref="E43">
    <cfRule type="cellIs" dxfId="33" priority="88" operator="greaterThan">
      <formula>$H$43</formula>
    </cfRule>
  </conditionalFormatting>
  <conditionalFormatting sqref="E19:F19">
    <cfRule type="expression" dxfId="32" priority="21">
      <formula>$F$343&gt;2</formula>
    </cfRule>
    <cfRule type="expression" dxfId="31" priority="22">
      <formula>$D$343&gt;1</formula>
    </cfRule>
  </conditionalFormatting>
  <conditionalFormatting sqref="E27:F27">
    <cfRule type="expression" dxfId="30" priority="35">
      <formula>$D$343=2</formula>
    </cfRule>
  </conditionalFormatting>
  <conditionalFormatting sqref="F31:F33">
    <cfRule type="expression" dxfId="29" priority="85">
      <formula>$E$974=1</formula>
    </cfRule>
  </conditionalFormatting>
  <conditionalFormatting sqref="G37">
    <cfRule type="expression" dxfId="28" priority="5">
      <formula>$D$343&lt;&gt;4</formula>
    </cfRule>
  </conditionalFormatting>
  <conditionalFormatting sqref="G39">
    <cfRule type="expression" dxfId="27" priority="4">
      <formula>$D$343&lt;&gt;4</formula>
    </cfRule>
  </conditionalFormatting>
  <conditionalFormatting sqref="G41">
    <cfRule type="expression" dxfId="26" priority="12">
      <formula>$D$343&lt;&gt;3</formula>
    </cfRule>
    <cfRule type="expression" dxfId="25" priority="10">
      <formula>$C$343&gt;=4</formula>
    </cfRule>
    <cfRule type="expression" dxfId="24" priority="11">
      <formula>$F$343&lt;&gt;1</formula>
    </cfRule>
  </conditionalFormatting>
  <conditionalFormatting sqref="H37">
    <cfRule type="expression" dxfId="23" priority="1">
      <formula>$D$343&lt;&gt;4</formula>
    </cfRule>
  </conditionalFormatting>
  <conditionalFormatting sqref="H41">
    <cfRule type="expression" dxfId="22" priority="8">
      <formula>$F$343&lt;&gt;1</formula>
    </cfRule>
    <cfRule type="expression" dxfId="21" priority="9">
      <formula>$D$343&lt;&gt;3</formula>
    </cfRule>
    <cfRule type="expression" dxfId="20" priority="7">
      <formula>$C$343&gt;=4</formula>
    </cfRule>
  </conditionalFormatting>
  <conditionalFormatting sqref="H43">
    <cfRule type="expression" dxfId="19" priority="15">
      <formula>$D$343=3</formula>
    </cfRule>
    <cfRule type="expression" dxfId="18" priority="14">
      <formula>$F$343=1</formula>
    </cfRule>
    <cfRule type="expression" dxfId="17" priority="13">
      <formula>$C$343&lt;4</formula>
    </cfRule>
  </conditionalFormatting>
  <conditionalFormatting sqref="I29">
    <cfRule type="expression" dxfId="16" priority="41">
      <formula>$C$974=1</formula>
    </cfRule>
    <cfRule type="expression" dxfId="15" priority="42">
      <formula>$C$974=3</formula>
    </cfRule>
  </conditionalFormatting>
  <conditionalFormatting sqref="I43">
    <cfRule type="expression" dxfId="14" priority="69">
      <formula>$E$974=1</formula>
    </cfRule>
  </conditionalFormatting>
  <conditionalFormatting sqref="K21 K23">
    <cfRule type="expression" dxfId="13" priority="77">
      <formula>$C$974=4</formula>
    </cfRule>
    <cfRule type="expression" dxfId="12" priority="78">
      <formula>$C$974=2</formula>
    </cfRule>
    <cfRule type="expression" dxfId="11" priority="79">
      <formula>$C$974=1</formula>
    </cfRule>
  </conditionalFormatting>
  <conditionalFormatting sqref="K21">
    <cfRule type="expression" dxfId="10" priority="83">
      <formula>$C$974=5</formula>
    </cfRule>
  </conditionalFormatting>
  <conditionalFormatting sqref="K23">
    <cfRule type="expression" dxfId="9" priority="84">
      <formula>$C$974=5</formula>
    </cfRule>
  </conditionalFormatting>
  <conditionalFormatting sqref="L21">
    <cfRule type="expression" dxfId="8" priority="74">
      <formula>$C$974=5</formula>
    </cfRule>
    <cfRule type="expression" dxfId="7" priority="75">
      <formula>$C$974=3</formula>
    </cfRule>
    <cfRule type="expression" dxfId="6" priority="76">
      <formula>$C$974=1</formula>
    </cfRule>
  </conditionalFormatting>
  <conditionalFormatting sqref="L23">
    <cfRule type="expression" dxfId="5" priority="72">
      <formula>$C$974=3</formula>
    </cfRule>
    <cfRule type="expression" dxfId="4" priority="73">
      <formula>$D$974=1</formula>
    </cfRule>
  </conditionalFormatting>
  <conditionalFormatting sqref="L29">
    <cfRule type="expression" dxfId="3" priority="43">
      <formula>$C$974=3</formula>
    </cfRule>
    <cfRule type="expression" dxfId="2" priority="44">
      <formula>$D$974=1</formula>
    </cfRule>
  </conditionalFormatting>
  <conditionalFormatting sqref="L25:M25">
    <cfRule type="expression" dxfId="1" priority="71">
      <formula>$C$974&lt;&gt;2</formula>
    </cfRule>
  </conditionalFormatting>
  <conditionalFormatting sqref="O78:O318">
    <cfRule type="expression" dxfId="0" priority="70">
      <formula>$C$974&lt;&gt;3</formula>
    </cfRule>
  </conditionalFormatting>
  <dataValidations xWindow="967" yWindow="514" count="14">
    <dataValidation type="list" allowBlank="1" showInputMessage="1" showErrorMessage="1" promptTitle="Partícipes" prompt="Seleccione el número de partícipes" sqref="J51" xr:uid="{00000000-0002-0000-0000-000000000000}">
      <formula1>$H$994:$H$995</formula1>
    </dataValidation>
    <dataValidation type="list" allowBlank="1" showInputMessage="1" showErrorMessage="1" sqref="E13:F13" xr:uid="{00000000-0002-0000-0000-000001000000}">
      <formula1>$C$344:$C$348</formula1>
    </dataValidation>
    <dataValidation type="list" allowBlank="1" showInputMessage="1" showErrorMessage="1" sqref="E15:F15" xr:uid="{00000000-0002-0000-0000-000002000000}">
      <formula1>IF($F$974=1,$D$344,$D$344:$D$348)</formula1>
    </dataValidation>
    <dataValidation type="decimal" operator="lessThan" allowBlank="1" showInputMessage="1" showErrorMessage="1" error="Valor menor a 10" sqref="L11" xr:uid="{00000000-0002-0000-0000-000003000000}">
      <formula1>10</formula1>
    </dataValidation>
    <dataValidation type="decimal" allowBlank="1" showInputMessage="1" showErrorMessage="1" errorTitle="Gastos notariales estimados" error="Rango entre 1% y 12%" sqref="J53" xr:uid="{00000000-0002-0000-0000-000004000000}">
      <formula1>H990</formula1>
      <formula2>H991</formula2>
    </dataValidation>
    <dataValidation type="list" allowBlank="1" showInputMessage="1" showErrorMessage="1" sqref="E25:F25" xr:uid="{00000000-0002-0000-0000-000005000000}">
      <formula1>$E$975:$E$976</formula1>
    </dataValidation>
    <dataValidation type="list" allowBlank="1" showInputMessage="1" showErrorMessage="1" sqref="K11" xr:uid="{00000000-0002-0000-0000-000006000000}">
      <formula1>$F$975:$F$976</formula1>
    </dataValidation>
    <dataValidation type="list" allowBlank="1" showInputMessage="1" showErrorMessage="1" sqref="E17:F17" xr:uid="{00000000-0002-0000-0000-000007000000}">
      <formula1>$F$344:$F$347</formula1>
    </dataValidation>
    <dataValidation type="list" allowBlank="1" showInputMessage="1" showErrorMessage="1" sqref="N76" xr:uid="{00000000-0002-0000-0000-000008000000}">
      <formula1>$K$980:$K$981</formula1>
    </dataValidation>
    <dataValidation type="list" allowBlank="1" showInputMessage="1" showErrorMessage="1" sqref="E41" xr:uid="{00000000-0002-0000-0000-000009000000}">
      <formula1>IF($D$343=2,$E$1004:$E$1005,IF($D$343=4,$F$1004:$F$1019,$D$1004:$D$1007))</formula1>
    </dataValidation>
    <dataValidation type="list" allowBlank="1" showInputMessage="1" showErrorMessage="1" sqref="E27" xr:uid="{00000000-0002-0000-0000-00000A000000}">
      <formula1>$G$975:$G$976</formula1>
    </dataValidation>
    <dataValidation type="list" allowBlank="1" showInputMessage="1" showErrorMessage="1" sqref="E19" xr:uid="{00000000-0002-0000-0000-00000B000000}">
      <formula1>$S$784:$S$785</formula1>
    </dataValidation>
    <dataValidation type="list" allowBlank="1" showInputMessage="1" showErrorMessage="1" sqref="H41" xr:uid="{00000000-0002-0000-0000-00000C000000}">
      <formula1>$K$355:$K$356</formula1>
    </dataValidation>
    <dataValidation type="list" allowBlank="1" showInputMessage="1" showErrorMessage="1" sqref="E23:F23" xr:uid="{00000000-0002-0000-0000-00000D000000}">
      <formula1>IF($D$343=1,C975:C977,C975)</formula1>
    </dataValidation>
  </dataValidations>
  <hyperlinks>
    <hyperlink ref="B327" r:id="rId1" display="http://www.bbva.mx/" xr:uid="{00000000-0004-0000-0000-000000000000}"/>
  </hyperlinks>
  <pageMargins left="0.70866141732283472" right="0.70866141732283472" top="1.299212598425197" bottom="0.74803149606299213" header="0.31496062992125984" footer="0.31496062992125984"/>
  <pageSetup paperSize="9" scale="28" fitToHeight="5" orientation="portrait" r:id="rId2"/>
  <ignoredErrors>
    <ignoredError sqref="E91" formula="1"/>
    <ignoredError sqref="L76" unlockedFormula="1"/>
  </ignoredError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Simulación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Perez Pinzon Arana Rosendo Adolfo</dc:creator>
  <cp:lastModifiedBy>Luis Valades</cp:lastModifiedBy>
  <cp:lastPrinted>2025-01-14T22:51:52Z</cp:lastPrinted>
  <dcterms:created xsi:type="dcterms:W3CDTF">2019-04-10T16:14:20Z</dcterms:created>
  <dcterms:modified xsi:type="dcterms:W3CDTF">2025-01-14T23:16:35Z</dcterms:modified>
</cp:coreProperties>
</file>